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Буханцева 2 б" sheetId="1" r:id="rId1"/>
    <sheet name="Буханцева 2 б(2019)" sheetId="2" r:id="rId2"/>
    <sheet name="Буханцева 2 б(2020)" sheetId="3" r:id="rId3"/>
    <sheet name="Буханцева 2 б(2021)" sheetId="4" r:id="rId4"/>
    <sheet name="Буханцева 2 б(2022)" sheetId="5" r:id="rId5"/>
    <sheet name="Буханцева 2 б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'Буханцева 2 б'!#REF!,'Буханцева 2 б'!#REF!</definedName>
    <definedName name="Z_6E36EA37_049E_4FAE_B719_2847CD16F858_.wvu.Rows" localSheetId="0" hidden="1">'Буханцева 2 б'!$42:$45</definedName>
    <definedName name="Z_73C0D023_21BD_4441_8EFA_957546C15799_.wvu.Cols" localSheetId="0" hidden="1">'Буханцева 2 б'!#REF!,'Буханцева 2 б'!#REF!</definedName>
    <definedName name="Z_73C0D023_21BD_4441_8EFA_957546C15799_.wvu.Rows" localSheetId="0" hidden="1">'Буханцева 2 б'!$42:$45</definedName>
    <definedName name="_xlnm.Print_Area" localSheetId="0">'Буханцева 2 б'!$A$1:$G$60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F45" i="6"/>
  <c r="G26" i="6"/>
  <c r="F26" i="6"/>
  <c r="E26" i="6"/>
  <c r="G21" i="6"/>
  <c r="F21" i="6"/>
  <c r="E21" i="6"/>
  <c r="G10" i="6"/>
  <c r="F10" i="6"/>
  <c r="E10" i="6"/>
  <c r="E5" i="6"/>
  <c r="E4" i="6"/>
  <c r="E3" i="6" s="1"/>
  <c r="F56" i="6" l="1"/>
  <c r="F61" i="6" s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F51" i="3" s="1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E16" i="2"/>
  <c r="F9" i="2"/>
  <c r="G9" i="2"/>
  <c r="E9" i="2"/>
  <c r="F33" i="2"/>
  <c r="F58" i="2"/>
  <c r="F57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<sst xmlns="http://schemas.openxmlformats.org/spreadsheetml/2006/main" count="374" uniqueCount="97">
  <si>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</si>
  <si>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</si>
  <si>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</si>
  <si>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</si>
  <si>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</si>
  <si>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</si>
  <si>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</si>
  <si>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</si>
  <si>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</si>
  <si>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</si>
  <si>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</si>
  <si>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</si>
  <si>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</si>
  <si>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</si>
  <si>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</si>
  <si>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</si>
  <si>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</si>
  <si>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</si>
  <si>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</si>
  <si>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</si>
  <si>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</si>
  <si>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</si>
  <si>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</si>
  <si>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</si>
  <si>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</si>
  <si>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</si>
  <si>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</si>
  <si>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</si>
  <si>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</si>
  <si>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</si>
  <si>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</si>
  <si>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</si>
  <si>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</si>
  <si>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</si>
  <si>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</si>
  <si>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</si>
  <si>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</si>
  <si>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</si>
  <si>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2 б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</si>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</sst>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97">
          <cell r="W197">
            <v>38016.686818076538</v>
          </cell>
          <cell r="X197">
            <v>7470.8895134576924</v>
          </cell>
          <cell r="Y197">
            <v>119801.23640000001</v>
          </cell>
          <cell r="AA197">
            <v>0</v>
          </cell>
          <cell r="AB197">
            <v>8240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7786.8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Y197">
            <v>122232.5768482758</v>
          </cell>
          <cell r="BB197">
            <v>0</v>
          </cell>
          <cell r="BC197">
            <v>0</v>
          </cell>
          <cell r="CN197">
            <v>22688.629674246651</v>
          </cell>
          <cell r="CO197">
            <v>4650.1793896720119</v>
          </cell>
          <cell r="CP197">
            <v>240.39170000000004</v>
          </cell>
          <cell r="DB197">
            <v>0</v>
          </cell>
          <cell r="DG197">
            <v>19378.747826684692</v>
          </cell>
          <cell r="DU197">
            <v>104803.26868016551</v>
          </cell>
          <cell r="DV197">
            <v>22261.168132311399</v>
          </cell>
          <cell r="DW197">
            <v>32159.411899999999</v>
          </cell>
          <cell r="EK197">
            <v>0</v>
          </cell>
          <cell r="EQ197">
            <v>94214.888901002749</v>
          </cell>
          <cell r="FB197">
            <v>178095.54872877721</v>
          </cell>
          <cell r="FC197">
            <v>36387.945975419811</v>
          </cell>
          <cell r="FD197">
            <v>835.07400000000007</v>
          </cell>
          <cell r="FL197">
            <v>0</v>
          </cell>
          <cell r="FS197">
            <v>119967.23956446911</v>
          </cell>
          <cell r="FX197">
            <v>119085.95021885785</v>
          </cell>
          <cell r="FY197">
            <v>24280.199452867815</v>
          </cell>
          <cell r="FZ197">
            <v>0</v>
          </cell>
          <cell r="GG197">
            <v>4984.6583999999984</v>
          </cell>
          <cell r="GL197">
            <v>78242.541335606438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97">
          <cell r="W197">
            <v>18853.518246245068</v>
          </cell>
          <cell r="X197">
            <v>5790.559122424931</v>
          </cell>
          <cell r="Y197">
            <v>1906.9626000000003</v>
          </cell>
          <cell r="AK197">
            <v>0</v>
          </cell>
          <cell r="AV197">
            <v>5373.51</v>
          </cell>
          <cell r="AY197">
            <v>95292.329589841684</v>
          </cell>
          <cell r="BB197">
            <v>0</v>
          </cell>
          <cell r="BM197">
            <v>0</v>
          </cell>
          <cell r="BN197">
            <v>0</v>
          </cell>
          <cell r="CN197">
            <v>26051.245877109854</v>
          </cell>
          <cell r="CO197">
            <v>8075.886221904052</v>
          </cell>
          <cell r="CP197">
            <v>20.641200000000001</v>
          </cell>
          <cell r="DB197">
            <v>0</v>
          </cell>
          <cell r="DG197">
            <v>40452.754540753165</v>
          </cell>
          <cell r="DU197">
            <v>64967.966522582828</v>
          </cell>
          <cell r="DV197">
            <v>19984.732674196606</v>
          </cell>
          <cell r="DW197">
            <v>4080.2008000000005</v>
          </cell>
          <cell r="EL197">
            <v>0</v>
          </cell>
          <cell r="EQ197">
            <v>55608.596218391205</v>
          </cell>
          <cell r="FB197">
            <v>168825.74296648626</v>
          </cell>
          <cell r="FC197">
            <v>51380.027832556938</v>
          </cell>
          <cell r="FD197">
            <v>263.91480000000001</v>
          </cell>
          <cell r="FL197">
            <v>0</v>
          </cell>
          <cell r="FS197">
            <v>91067.127543783834</v>
          </cell>
          <cell r="FX197">
            <v>118062.47141299612</v>
          </cell>
          <cell r="FY197">
            <v>35878.837675130686</v>
          </cell>
          <cell r="FZ197">
            <v>0</v>
          </cell>
          <cell r="GG197">
            <v>3255.3606</v>
          </cell>
          <cell r="GL197">
            <v>65675.657134323832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97">
          <cell r="W197">
            <v>11148.340612777658</v>
          </cell>
          <cell r="X197">
            <v>2938.7598878599883</v>
          </cell>
          <cell r="Y197">
            <v>4087.1636000000003</v>
          </cell>
          <cell r="AA197">
            <v>0</v>
          </cell>
          <cell r="AB197">
            <v>0</v>
          </cell>
          <cell r="AC197">
            <v>0</v>
          </cell>
          <cell r="AD197">
            <v>28057.200000000001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Y197">
            <v>47052.998674087983</v>
          </cell>
          <cell r="BB197">
            <v>0</v>
          </cell>
          <cell r="BC197">
            <v>0</v>
          </cell>
          <cell r="CN197">
            <v>23596.430421886987</v>
          </cell>
          <cell r="CO197">
            <v>7314.8934307849668</v>
          </cell>
          <cell r="CP197">
            <v>2604.3137999999999</v>
          </cell>
          <cell r="DB197">
            <v>0</v>
          </cell>
          <cell r="DF197">
            <v>21491.316624727649</v>
          </cell>
          <cell r="DU197">
            <v>71099.76811891979</v>
          </cell>
          <cell r="DV197">
            <v>14767.507645345429</v>
          </cell>
          <cell r="DW197">
            <v>6811.6165999999994</v>
          </cell>
          <cell r="EK197">
            <v>0</v>
          </cell>
          <cell r="EP197">
            <v>62495.894128644373</v>
          </cell>
          <cell r="FB197">
            <v>184180.15115856138</v>
          </cell>
          <cell r="FC197">
            <v>49383.314310129921</v>
          </cell>
          <cell r="FD197">
            <v>1662.9366</v>
          </cell>
          <cell r="FL197">
            <v>0</v>
          </cell>
          <cell r="FS197">
            <v>98999.133219300114</v>
          </cell>
          <cell r="FX197">
            <v>80700.610998941993</v>
          </cell>
          <cell r="FY197">
            <v>22104.288241236543</v>
          </cell>
          <cell r="FZ197">
            <v>360.06</v>
          </cell>
          <cell r="GG197">
            <v>10212.260400000001</v>
          </cell>
          <cell r="GL197">
            <v>43746.286129488435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97">
          <cell r="W197">
            <v>19591.211872374661</v>
          </cell>
          <cell r="X197">
            <v>4539.5172746986136</v>
          </cell>
          <cell r="Y197">
            <v>38690.621300000006</v>
          </cell>
          <cell r="Z197">
            <v>0</v>
          </cell>
          <cell r="AV197">
            <v>0</v>
          </cell>
          <cell r="AY197">
            <v>69071.087041264982</v>
          </cell>
          <cell r="BM197">
            <v>7786.8</v>
          </cell>
          <cell r="BN197">
            <v>0</v>
          </cell>
          <cell r="BO197">
            <v>0</v>
          </cell>
          <cell r="BP197">
            <v>0</v>
          </cell>
          <cell r="CN197">
            <v>25514.883089427487</v>
          </cell>
          <cell r="CO197">
            <v>7111.1819140310281</v>
          </cell>
          <cell r="CP197">
            <v>2668.5961000000007</v>
          </cell>
          <cell r="DB197">
            <v>0</v>
          </cell>
          <cell r="DG197">
            <v>23028.382756375315</v>
          </cell>
          <cell r="DU197">
            <v>81900.027323858856</v>
          </cell>
          <cell r="DV197">
            <v>17388.544033060109</v>
          </cell>
          <cell r="DW197">
            <v>42946.204150000005</v>
          </cell>
          <cell r="DX197">
            <v>0</v>
          </cell>
          <cell r="DY197">
            <v>0</v>
          </cell>
          <cell r="DZ197">
            <v>0</v>
          </cell>
          <cell r="EA197">
            <v>0</v>
          </cell>
          <cell r="EB197">
            <v>0</v>
          </cell>
          <cell r="EC197">
            <v>0</v>
          </cell>
          <cell r="ED197">
            <v>0</v>
          </cell>
          <cell r="EE197">
            <v>0</v>
          </cell>
          <cell r="EF197">
            <v>0</v>
          </cell>
          <cell r="EG197">
            <v>0</v>
          </cell>
          <cell r="EH197">
            <v>0</v>
          </cell>
          <cell r="EI197">
            <v>0</v>
          </cell>
          <cell r="EJ197">
            <v>0</v>
          </cell>
          <cell r="EP197">
            <v>36318.612694397321</v>
          </cell>
          <cell r="EU197">
            <v>202033.65000000002</v>
          </cell>
          <cell r="EW197">
            <v>2074.5142500000002</v>
          </cell>
          <cell r="EY197">
            <v>195940.16</v>
          </cell>
          <cell r="FA197">
            <v>0</v>
          </cell>
          <cell r="FL197">
            <v>750.21</v>
          </cell>
          <cell r="FS197">
            <v>0</v>
          </cell>
          <cell r="FV197">
            <v>230976.00000000003</v>
          </cell>
          <cell r="FZ197">
            <v>693.20879999999988</v>
          </cell>
          <cell r="GG197">
            <v>4914.8127000000013</v>
          </cell>
          <cell r="GL19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97">
          <cell r="W197">
            <v>19131.320663755912</v>
          </cell>
          <cell r="X197">
            <v>4422.9169449356114</v>
          </cell>
          <cell r="Y197">
            <v>58123.847600000001</v>
          </cell>
          <cell r="AV197">
            <v>75519.600000028702</v>
          </cell>
          <cell r="AW197">
            <v>0</v>
          </cell>
          <cell r="AY197">
            <v>20323.239288094843</v>
          </cell>
          <cell r="CQ197">
            <v>43836.89914011841</v>
          </cell>
          <cell r="CR197">
            <v>10636.41933484457</v>
          </cell>
          <cell r="CS197">
            <v>22015.055768789251</v>
          </cell>
          <cell r="DE197">
            <v>0</v>
          </cell>
          <cell r="DI197">
            <v>34465.989521997915</v>
          </cell>
          <cell r="DX197">
            <v>91880.09419675151</v>
          </cell>
          <cell r="DY197">
            <v>21239.473148014367</v>
          </cell>
          <cell r="DZ197">
            <v>4787.2973999999995</v>
          </cell>
          <cell r="EA197">
            <v>0</v>
          </cell>
          <cell r="ET197">
            <v>0</v>
          </cell>
          <cell r="EU197">
            <v>33249.815390780459</v>
          </cell>
          <cell r="EX197">
            <v>0</v>
          </cell>
          <cell r="EY197">
            <v>0</v>
          </cell>
          <cell r="EZ197">
            <v>0</v>
          </cell>
          <cell r="FB197">
            <v>0</v>
          </cell>
          <cell r="FQ197">
            <v>1277.50575</v>
          </cell>
          <cell r="FR197">
            <v>0</v>
          </cell>
          <cell r="GH197">
            <v>651534.12999999989</v>
          </cell>
          <cell r="GK197">
            <v>4711.9022999999988</v>
          </cell>
          <cell r="GL197">
            <v>0</v>
          </cell>
          <cell r="GN197">
            <v>0</v>
          </cell>
          <cell r="GO197">
            <v>0</v>
          </cell>
          <cell r="GP197">
            <v>0</v>
          </cell>
          <cell r="GQ197">
            <v>0</v>
          </cell>
          <cell r="GR197">
            <v>0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97">
          <cell r="CQ197">
            <v>12039.41663132746</v>
          </cell>
          <cell r="CR197">
            <v>2957.9823157580799</v>
          </cell>
          <cell r="CS197">
            <v>4282.9109162861423</v>
          </cell>
          <cell r="DI197">
            <v>8959.392399213657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97">
          <cell r="W197">
            <v>14419.503390339216</v>
          </cell>
          <cell r="X197">
            <v>3489.3338095769204</v>
          </cell>
          <cell r="Y197">
            <v>1118.3328000000001</v>
          </cell>
          <cell r="AV197">
            <v>2.7772326747293316E-8</v>
          </cell>
          <cell r="AW197">
            <v>0</v>
          </cell>
          <cell r="AX197">
            <v>14514.221125175856</v>
          </cell>
          <cell r="CT197">
            <v>96341.542500000025</v>
          </cell>
          <cell r="ED197">
            <v>296098.65999999997</v>
          </cell>
          <cell r="EE197">
            <v>22081.749477670419</v>
          </cell>
          <cell r="EF197">
            <v>5727.7780891888524</v>
          </cell>
          <cell r="EG197">
            <v>31023.746999999996</v>
          </cell>
          <cell r="EH197">
            <v>0</v>
          </cell>
          <cell r="FA197">
            <v>0</v>
          </cell>
          <cell r="FB197">
            <v>6650.5546082173314</v>
          </cell>
          <cell r="FE197">
            <v>0</v>
          </cell>
          <cell r="FF197">
            <v>0</v>
          </cell>
          <cell r="FH197">
            <v>282961.46849999996</v>
          </cell>
          <cell r="FX197">
            <v>191031.405</v>
          </cell>
          <cell r="FY197">
            <v>0</v>
          </cell>
          <cell r="GO197">
            <v>754283.66</v>
          </cell>
          <cell r="GP197">
            <v>0</v>
          </cell>
          <cell r="GR197">
            <v>7569.9413999999961</v>
          </cell>
          <cell r="GS197">
            <v>0</v>
          </cell>
          <cell r="GT197">
            <v>0</v>
          </cell>
          <cell r="GU197">
            <v>0</v>
          </cell>
          <cell r="GV197">
            <v>0</v>
          </cell>
          <cell r="GW197">
            <v>0</v>
          </cell>
          <cell r="GX197">
            <v>0</v>
          </cell>
          <cell r="GY197">
            <v>0</v>
          </cell>
          <cell r="GZ19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60"/>
  <sheetViews>
    <sheetView topLeftCell="A15" zoomScale="90" zoomScaleNormal="90" workbookViewId="0">
      <selection activeCell="G6" sqref="G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7" style="1" customWidth="1"/>
    <col min="7" max="7" width="16.140625" style="1" customWidth="1"/>
    <col min="8" max="16384" width="9.140625" style="1"/>
  </cols>
  <sheetData>
    <row r="1" spans="1:7" ht="18" customHeight="1" x14ac:dyDescent="0.2">
      <c r="A1" s="65" t="s">
        <v>51</v>
      </c>
      <c r="B1" s="65"/>
      <c r="C1" s="65"/>
      <c r="D1" s="65"/>
      <c r="E1" s="65"/>
      <c r="F1" s="65"/>
      <c r="G1" s="66"/>
    </row>
    <row r="2" spans="1:7" ht="21" customHeight="1" x14ac:dyDescent="0.2">
      <c r="A2" s="67" t="s">
        <v>38</v>
      </c>
      <c r="B2" s="68"/>
      <c r="C2" s="68"/>
      <c r="D2" s="68"/>
      <c r="E2" s="68"/>
      <c r="F2" s="68"/>
      <c r="G2" s="68"/>
    </row>
    <row r="3" spans="1:7" ht="14.25" hidden="1" customHeight="1" x14ac:dyDescent="0.2">
      <c r="A3" s="69" t="s">
        <v>0</v>
      </c>
      <c r="B3" s="70"/>
      <c r="C3" s="70"/>
      <c r="D3" s="70"/>
      <c r="E3" s="2">
        <f>E4+E5</f>
        <v>0</v>
      </c>
      <c r="F3" s="3" t="s">
        <v>1</v>
      </c>
    </row>
    <row r="4" spans="1:7" ht="14.2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4.2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5.75" x14ac:dyDescent="0.2">
      <c r="A6" s="4"/>
      <c r="B6" s="5"/>
      <c r="C6" s="6"/>
      <c r="D6" s="7"/>
      <c r="E6" s="34" t="s">
        <v>50</v>
      </c>
      <c r="G6" s="38" t="s">
        <v>39</v>
      </c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">
        <v>40</v>
      </c>
    </row>
    <row r="9" spans="1:7" ht="15.75" x14ac:dyDescent="0.25">
      <c r="A9" s="83" t="s">
        <v>8</v>
      </c>
      <c r="B9" s="84"/>
      <c r="C9" s="84"/>
      <c r="D9" s="85"/>
      <c r="E9" s="16">
        <f>SUM(E10:E14)</f>
        <v>3142807.57</v>
      </c>
      <c r="F9" s="16">
        <f t="shared" ref="F9:G9" si="0">SUM(F10:F14)</f>
        <v>3104885.33</v>
      </c>
      <c r="G9" s="16">
        <f t="shared" si="0"/>
        <v>432258.54999999993</v>
      </c>
    </row>
    <row r="10" spans="1:7" ht="13.15" customHeight="1" x14ac:dyDescent="0.25">
      <c r="A10" s="71" t="s">
        <v>9</v>
      </c>
      <c r="B10" s="72"/>
      <c r="C10" s="72"/>
      <c r="D10" s="73"/>
      <c r="E10" s="17">
        <v>1357845.94</v>
      </c>
      <c r="F10" s="17">
        <v>1298875.75</v>
      </c>
      <c r="G10" s="18">
        <v>261459.20000000001</v>
      </c>
    </row>
    <row r="11" spans="1:7" ht="14.45" customHeight="1" x14ac:dyDescent="0.25">
      <c r="A11" s="71" t="s">
        <v>10</v>
      </c>
      <c r="B11" s="72"/>
      <c r="C11" s="72"/>
      <c r="D11" s="73"/>
      <c r="E11" s="17">
        <v>707690.71</v>
      </c>
      <c r="F11" s="17">
        <v>714924.46</v>
      </c>
      <c r="G11" s="18">
        <v>72562.16</v>
      </c>
    </row>
    <row r="12" spans="1:7" ht="13.9" customHeight="1" x14ac:dyDescent="0.25">
      <c r="A12" s="71" t="s">
        <v>11</v>
      </c>
      <c r="B12" s="72"/>
      <c r="C12" s="72"/>
      <c r="D12" s="73"/>
      <c r="E12" s="17">
        <v>184960.02</v>
      </c>
      <c r="F12" s="17">
        <v>187526.63</v>
      </c>
      <c r="G12" s="18">
        <v>18675.79</v>
      </c>
    </row>
    <row r="13" spans="1:7" ht="13.5" customHeight="1" x14ac:dyDescent="0.25">
      <c r="A13" s="71" t="s">
        <v>12</v>
      </c>
      <c r="B13" s="72"/>
      <c r="C13" s="72"/>
      <c r="D13" s="73"/>
      <c r="E13" s="17">
        <v>199830.09</v>
      </c>
      <c r="F13" s="17">
        <v>204136.06</v>
      </c>
      <c r="G13" s="18">
        <v>17029.79</v>
      </c>
    </row>
    <row r="14" spans="1:7" ht="14.45" customHeight="1" x14ac:dyDescent="0.25">
      <c r="A14" s="64" t="s">
        <v>13</v>
      </c>
      <c r="B14" s="64"/>
      <c r="C14" s="64"/>
      <c r="D14" s="64"/>
      <c r="E14" s="17">
        <v>692480.81</v>
      </c>
      <c r="F14" s="17">
        <v>699422.43</v>
      </c>
      <c r="G14" s="18">
        <v>62531.61</v>
      </c>
    </row>
    <row r="15" spans="1:7" ht="15.75" x14ac:dyDescent="0.25">
      <c r="A15" s="74" t="s">
        <v>41</v>
      </c>
      <c r="B15" s="75"/>
      <c r="C15" s="75"/>
      <c r="D15" s="76"/>
      <c r="E15" s="16">
        <f>SUM(E16:E19)</f>
        <v>1855259.0999999999</v>
      </c>
      <c r="F15" s="16">
        <f t="shared" ref="F15:G15" si="1">SUM(F16:F19)</f>
        <v>1845800.8</v>
      </c>
      <c r="G15" s="16">
        <f t="shared" si="1"/>
        <v>182531.85</v>
      </c>
    </row>
    <row r="16" spans="1:7" ht="33.6" customHeight="1" x14ac:dyDescent="0.25">
      <c r="A16" s="77" t="s">
        <v>43</v>
      </c>
      <c r="B16" s="78"/>
      <c r="C16" s="78"/>
      <c r="D16" s="79"/>
      <c r="E16" s="17">
        <v>1640822.46</v>
      </c>
      <c r="F16" s="17">
        <v>1633636.26</v>
      </c>
      <c r="G16" s="18">
        <v>163157.07</v>
      </c>
    </row>
    <row r="17" spans="1:7" ht="15.75" x14ac:dyDescent="0.25">
      <c r="A17" s="64" t="s">
        <v>44</v>
      </c>
      <c r="B17" s="64"/>
      <c r="C17" s="64"/>
      <c r="D17" s="64"/>
      <c r="E17" s="17">
        <v>6175.92</v>
      </c>
      <c r="F17" s="17">
        <v>6127.69</v>
      </c>
      <c r="G17" s="18">
        <v>548.99</v>
      </c>
    </row>
    <row r="18" spans="1:7" ht="15.75" x14ac:dyDescent="0.25">
      <c r="A18" s="64" t="s">
        <v>45</v>
      </c>
      <c r="B18" s="64"/>
      <c r="C18" s="64"/>
      <c r="D18" s="64"/>
      <c r="E18" s="17"/>
      <c r="F18" s="17"/>
      <c r="G18" s="18"/>
    </row>
    <row r="19" spans="1:7" ht="15.75" x14ac:dyDescent="0.25">
      <c r="A19" s="64" t="s">
        <v>46</v>
      </c>
      <c r="B19" s="64"/>
      <c r="C19" s="64"/>
      <c r="D19" s="64"/>
      <c r="E19" s="17">
        <v>208260.72</v>
      </c>
      <c r="F19" s="17">
        <v>206036.85</v>
      </c>
      <c r="G19" s="18">
        <v>18825.79</v>
      </c>
    </row>
    <row r="20" spans="1:7" ht="15.75" x14ac:dyDescent="0.25">
      <c r="A20" s="86" t="s">
        <v>14</v>
      </c>
      <c r="B20" s="86"/>
      <c r="C20" s="86"/>
      <c r="D20" s="86"/>
      <c r="E20" s="17"/>
      <c r="F20" s="17"/>
      <c r="G20" s="18"/>
    </row>
    <row r="21" spans="1:7" ht="15.75" x14ac:dyDescent="0.25">
      <c r="A21" s="64" t="s">
        <v>15</v>
      </c>
      <c r="B21" s="64"/>
      <c r="C21" s="64"/>
      <c r="D21" s="64"/>
      <c r="E21" s="17">
        <v>11143.44</v>
      </c>
      <c r="F21" s="17">
        <v>11069.44</v>
      </c>
      <c r="G21" s="18">
        <v>1601.22</v>
      </c>
    </row>
    <row r="22" spans="1:7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7" ht="15.75" x14ac:dyDescent="0.25">
      <c r="A23" s="23" t="s">
        <v>42</v>
      </c>
      <c r="B23" s="23"/>
      <c r="C23" s="23"/>
      <c r="D23" s="23"/>
      <c r="E23" s="24"/>
      <c r="F23" s="13"/>
    </row>
    <row r="24" spans="1:7" ht="15.75" x14ac:dyDescent="0.25">
      <c r="A24" s="87" t="s">
        <v>52</v>
      </c>
      <c r="B24" s="87"/>
      <c r="C24" s="87"/>
      <c r="D24" s="87"/>
      <c r="E24" s="87"/>
      <c r="F24" s="17">
        <v>-261358.91474961233</v>
      </c>
      <c r="G24" s="19"/>
    </row>
    <row r="25" spans="1:7" ht="15.75" customHeight="1" x14ac:dyDescent="0.2">
      <c r="A25" s="88" t="s">
        <v>30</v>
      </c>
      <c r="B25" s="89"/>
      <c r="C25" s="89"/>
      <c r="D25" s="89"/>
      <c r="E25" s="90"/>
      <c r="F25" s="112">
        <f>SUM(F27:F31)</f>
        <v>295761.38957981003</v>
      </c>
    </row>
    <row r="26" spans="1:7" ht="28.5" customHeight="1" x14ac:dyDescent="0.2">
      <c r="A26" s="91"/>
      <c r="B26" s="92"/>
      <c r="C26" s="92"/>
      <c r="D26" s="92"/>
      <c r="E26" s="93"/>
      <c r="F26" s="113"/>
    </row>
    <row r="27" spans="1:7" ht="15.75" hidden="1" x14ac:dyDescent="0.25">
      <c r="A27" s="101" t="s">
        <v>16</v>
      </c>
      <c r="B27" s="96"/>
      <c r="C27" s="96"/>
      <c r="D27" s="96"/>
      <c r="E27" s="97"/>
      <c r="F27" s="25">
        <f>'[1]УК ВР декабрь нар'!W197</f>
        <v>38016.686818076538</v>
      </c>
    </row>
    <row r="28" spans="1:7" ht="15.75" hidden="1" x14ac:dyDescent="0.25">
      <c r="A28" s="101" t="s">
        <v>31</v>
      </c>
      <c r="B28" s="96"/>
      <c r="C28" s="96"/>
      <c r="D28" s="96"/>
      <c r="E28" s="97"/>
      <c r="F28" s="25">
        <f>'[1]УК ВР декабрь нар'!X197</f>
        <v>7470.8895134576924</v>
      </c>
    </row>
    <row r="29" spans="1:7" ht="15.75" hidden="1" x14ac:dyDescent="0.25">
      <c r="A29" s="101" t="s">
        <v>18</v>
      </c>
      <c r="B29" s="96"/>
      <c r="C29" s="96"/>
      <c r="D29" s="96"/>
      <c r="E29" s="97"/>
      <c r="F29" s="25">
        <f>'[1]УК ВР декабрь нар'!Y197</f>
        <v>119801.23640000001</v>
      </c>
    </row>
    <row r="30" spans="1:7" ht="15.75" hidden="1" x14ac:dyDescent="0.25">
      <c r="A30" s="101" t="s">
        <v>19</v>
      </c>
      <c r="B30" s="96"/>
      <c r="C30" s="96"/>
      <c r="D30" s="96"/>
      <c r="E30" s="97"/>
      <c r="F30" s="25">
        <f>'[1]УК ВР декабрь нар'!AA197+'[1]УК ВР декабрь нар'!AB197+'[1]УК ВР декабрь нар'!AC197+'[1]УК ВР декабрь нар'!AD197+'[1]УК ВР декабрь нар'!AE197+'[1]УК ВР декабрь нар'!AF197+'[1]УК ВР декабрь нар'!AG197+'[1]УК ВР декабрь нар'!AH197+'[1]УК ВР декабрь нар'!AJ197+'[1]УК ВР декабрь нар'!AL197+'[1]УК ВР декабрь нар'!AN197+'[1]УК ВР декабрь нар'!AO197+'[1]УК ВР декабрь нар'!AP197+'[1]УК ВР декабрь нар'!AQ197+'[1]УК ВР декабрь нар'!AR197+'[1]УК ВР декабрь нар'!AT197</f>
        <v>8240</v>
      </c>
    </row>
    <row r="31" spans="1:7" ht="36.75" hidden="1" customHeight="1" x14ac:dyDescent="0.25">
      <c r="A31" s="107" t="s">
        <v>32</v>
      </c>
      <c r="B31" s="114"/>
      <c r="C31" s="114"/>
      <c r="D31" s="114"/>
      <c r="E31" s="115"/>
      <c r="F31" s="25">
        <f>'[1]УК ВР декабрь нар'!AY197</f>
        <v>122232.5768482758</v>
      </c>
    </row>
    <row r="32" spans="1:7" ht="15.75" customHeight="1" x14ac:dyDescent="0.2">
      <c r="A32" s="88" t="s">
        <v>33</v>
      </c>
      <c r="B32" s="89"/>
      <c r="C32" s="89"/>
      <c r="D32" s="89"/>
      <c r="E32" s="90"/>
      <c r="F32" s="112">
        <f>SUM(F34:F38)+238475.58</f>
        <v>546659.06620408304</v>
      </c>
    </row>
    <row r="33" spans="1:6" ht="33" customHeight="1" x14ac:dyDescent="0.2">
      <c r="A33" s="91"/>
      <c r="B33" s="92"/>
      <c r="C33" s="92"/>
      <c r="D33" s="92"/>
      <c r="E33" s="93"/>
      <c r="F33" s="113"/>
    </row>
    <row r="34" spans="1:6" ht="15.75" hidden="1" x14ac:dyDescent="0.25">
      <c r="A34" s="106" t="s">
        <v>16</v>
      </c>
      <c r="B34" s="106"/>
      <c r="C34" s="106"/>
      <c r="D34" s="106"/>
      <c r="E34" s="106"/>
      <c r="F34" s="25">
        <f>'[1]УК ВР декабрь нар'!CN197+'[1]УК ВР декабрь нар'!DU197</f>
        <v>127491.89835441216</v>
      </c>
    </row>
    <row r="35" spans="1:6" ht="15.75" hidden="1" x14ac:dyDescent="0.25">
      <c r="A35" s="106" t="s">
        <v>31</v>
      </c>
      <c r="B35" s="106"/>
      <c r="C35" s="106"/>
      <c r="D35" s="106"/>
      <c r="E35" s="106"/>
      <c r="F35" s="25">
        <f>'[1]УК ВР декабрь нар'!CO197+'[1]УК ВР декабрь нар'!DV197</f>
        <v>26911.347521983411</v>
      </c>
    </row>
    <row r="36" spans="1:6" ht="15.75" hidden="1" x14ac:dyDescent="0.25">
      <c r="A36" s="106" t="s">
        <v>18</v>
      </c>
      <c r="B36" s="106"/>
      <c r="C36" s="106"/>
      <c r="D36" s="106"/>
      <c r="E36" s="106"/>
      <c r="F36" s="25">
        <f>'[1]УК ВР декабрь нар'!CP197+'[1]УК ВР декабрь нар'!DW197</f>
        <v>32399.803599999999</v>
      </c>
    </row>
    <row r="37" spans="1:6" ht="15.75" hidden="1" x14ac:dyDescent="0.25">
      <c r="A37" s="106" t="s">
        <v>19</v>
      </c>
      <c r="B37" s="106"/>
      <c r="C37" s="106"/>
      <c r="D37" s="106"/>
      <c r="E37" s="106"/>
      <c r="F37" s="25">
        <f>'[1]УК ВР декабрь нар'!AI197+'[1]УК ВР декабрь нар'!AJ197+'[1]УК ВР декабрь нар'!AS197+'[1]УК ВР декабрь нар'!BC197+'[1]УК ВР декабрь нар'!DB197+'[1]УК ВР декабрь нар'!EK197+'[1]УК ВР декабрь нар'!AM197</f>
        <v>7786.8</v>
      </c>
    </row>
    <row r="38" spans="1:6" ht="39.75" hidden="1" customHeight="1" x14ac:dyDescent="0.25">
      <c r="A38" s="107" t="s">
        <v>34</v>
      </c>
      <c r="B38" s="108"/>
      <c r="C38" s="108"/>
      <c r="D38" s="108"/>
      <c r="E38" s="109"/>
      <c r="F38" s="25">
        <f>'[1]УК ВР декабрь нар'!DG197+'[1]УК ВР декабрь нар'!EQ197</f>
        <v>113593.63672768744</v>
      </c>
    </row>
    <row r="39" spans="1:6" ht="32.450000000000003" customHeight="1" x14ac:dyDescent="0.25">
      <c r="A39" s="95" t="s">
        <v>35</v>
      </c>
      <c r="B39" s="110"/>
      <c r="C39" s="110"/>
      <c r="D39" s="110"/>
      <c r="E39" s="111"/>
      <c r="F39" s="26">
        <f>SUM(F40:F48)+163329.37</f>
        <v>725208.52767599828</v>
      </c>
    </row>
    <row r="40" spans="1:6" ht="15.75" hidden="1" x14ac:dyDescent="0.25">
      <c r="A40" s="102" t="s">
        <v>20</v>
      </c>
      <c r="B40" s="103"/>
      <c r="C40" s="103"/>
      <c r="D40" s="103"/>
      <c r="E40" s="104"/>
      <c r="F40" s="25">
        <f>'[1]УК ВР декабрь нар'!FB197+'[1]УК ВР декабрь нар'!FX197</f>
        <v>297181.49894763506</v>
      </c>
    </row>
    <row r="41" spans="1:6" ht="15.75" hidden="1" x14ac:dyDescent="0.25">
      <c r="A41" s="101" t="s">
        <v>31</v>
      </c>
      <c r="B41" s="96"/>
      <c r="C41" s="96"/>
      <c r="D41" s="96"/>
      <c r="E41" s="96"/>
      <c r="F41" s="25">
        <f>'[1]УК ВР декабрь нар'!FC197+'[1]УК ВР декабрь нар'!FY197</f>
        <v>60668.145428287622</v>
      </c>
    </row>
    <row r="42" spans="1:6" ht="15.6" hidden="1" customHeight="1" x14ac:dyDescent="0.25">
      <c r="A42" s="106" t="s">
        <v>21</v>
      </c>
      <c r="B42" s="106"/>
      <c r="C42" s="106"/>
      <c r="D42" s="106"/>
      <c r="E42" s="101"/>
      <c r="F42" s="25"/>
    </row>
    <row r="43" spans="1:6" ht="15.6" hidden="1" customHeight="1" x14ac:dyDescent="0.25">
      <c r="A43" s="101" t="s">
        <v>17</v>
      </c>
      <c r="B43" s="96"/>
      <c r="C43" s="96"/>
      <c r="D43" s="96"/>
      <c r="E43" s="96"/>
      <c r="F43" s="25"/>
    </row>
    <row r="44" spans="1:6" ht="15.6" hidden="1" customHeight="1" x14ac:dyDescent="0.25">
      <c r="A44" s="106" t="s">
        <v>22</v>
      </c>
      <c r="B44" s="106"/>
      <c r="C44" s="106"/>
      <c r="D44" s="106"/>
      <c r="E44" s="101"/>
      <c r="F44" s="25"/>
    </row>
    <row r="45" spans="1:6" ht="15.6" hidden="1" customHeight="1" x14ac:dyDescent="0.25">
      <c r="A45" s="101" t="s">
        <v>17</v>
      </c>
      <c r="B45" s="96"/>
      <c r="C45" s="96"/>
      <c r="D45" s="96"/>
      <c r="E45" s="96"/>
      <c r="F45" s="25"/>
    </row>
    <row r="46" spans="1:6" ht="15.75" hidden="1" x14ac:dyDescent="0.25">
      <c r="A46" s="106" t="s">
        <v>18</v>
      </c>
      <c r="B46" s="106"/>
      <c r="C46" s="106"/>
      <c r="D46" s="106"/>
      <c r="E46" s="101"/>
      <c r="F46" s="25">
        <f>'[1]УК ВР декабрь нар'!FD197+'[1]УК ВР декабрь нар'!FZ197</f>
        <v>835.07400000000007</v>
      </c>
    </row>
    <row r="47" spans="1:6" ht="15.75" hidden="1" x14ac:dyDescent="0.25">
      <c r="A47" s="101" t="s">
        <v>19</v>
      </c>
      <c r="B47" s="96"/>
      <c r="C47" s="96"/>
      <c r="D47" s="96"/>
      <c r="E47" s="96"/>
      <c r="F47" s="25">
        <f>'[1]УК ВР декабрь нар'!GG197+'[1]УК ВР декабрь нар'!FL197+'[1]УК ВР декабрь нар'!BB197+'[1]УК ВР декабрь нар'!AK197</f>
        <v>4984.6583999999984</v>
      </c>
    </row>
    <row r="48" spans="1:6" ht="43.5" hidden="1" customHeight="1" x14ac:dyDescent="0.25">
      <c r="A48" s="107" t="s">
        <v>36</v>
      </c>
      <c r="B48" s="108"/>
      <c r="C48" s="108"/>
      <c r="D48" s="108"/>
      <c r="E48" s="109"/>
      <c r="F48" s="25">
        <f>'[1]УК ВР декабрь нар'!FS197+'[1]УК ВР декабрь нар'!GL197</f>
        <v>198209.78090007557</v>
      </c>
    </row>
    <row r="49" spans="1:6" ht="15.6" hidden="1" customHeight="1" x14ac:dyDescent="0.25">
      <c r="A49" s="95" t="s">
        <v>37</v>
      </c>
      <c r="B49" s="96"/>
      <c r="C49" s="96"/>
      <c r="D49" s="96"/>
      <c r="E49" s="97"/>
      <c r="F49" s="33"/>
    </row>
    <row r="50" spans="1:6" ht="15.75" x14ac:dyDescent="0.25">
      <c r="A50" s="98" t="s">
        <v>47</v>
      </c>
      <c r="B50" s="99"/>
      <c r="C50" s="99"/>
      <c r="D50" s="99"/>
      <c r="E50" s="100"/>
      <c r="F50" s="26">
        <f>F25+F32+F39+F49</f>
        <v>1567628.9834598913</v>
      </c>
    </row>
    <row r="51" spans="1:6" s="32" customFormat="1" ht="15.75" x14ac:dyDescent="0.25">
      <c r="A51" s="30" t="s">
        <v>48</v>
      </c>
      <c r="B51" s="31"/>
      <c r="C51" s="31"/>
      <c r="D51" s="31"/>
      <c r="E51" s="31"/>
      <c r="F51" s="26">
        <f>F52+F53+F54</f>
        <v>248848.72</v>
      </c>
    </row>
    <row r="52" spans="1:6" ht="15.75" x14ac:dyDescent="0.25">
      <c r="A52" s="101" t="s">
        <v>23</v>
      </c>
      <c r="B52" s="96"/>
      <c r="C52" s="96"/>
      <c r="D52" s="96"/>
      <c r="E52" s="96"/>
      <c r="F52" s="25">
        <v>132019.12</v>
      </c>
    </row>
    <row r="53" spans="1:6" ht="15.75" x14ac:dyDescent="0.25">
      <c r="A53" s="101" t="s">
        <v>24</v>
      </c>
      <c r="B53" s="96"/>
      <c r="C53" s="96"/>
      <c r="D53" s="96"/>
      <c r="E53" s="96"/>
      <c r="F53" s="25">
        <v>116829.6</v>
      </c>
    </row>
    <row r="54" spans="1:6" ht="18" hidden="1" customHeight="1" x14ac:dyDescent="0.25">
      <c r="A54" s="102" t="s">
        <v>25</v>
      </c>
      <c r="B54" s="103"/>
      <c r="C54" s="103"/>
      <c r="D54" s="103"/>
      <c r="E54" s="104"/>
      <c r="F54" s="25">
        <v>0</v>
      </c>
    </row>
    <row r="55" spans="1:6" ht="15.75" x14ac:dyDescent="0.25">
      <c r="A55" s="105" t="s">
        <v>49</v>
      </c>
      <c r="B55" s="105"/>
      <c r="C55" s="105"/>
      <c r="D55" s="105"/>
      <c r="E55" s="105"/>
      <c r="F55" s="26">
        <f>F50+F51</f>
        <v>1816477.7034598913</v>
      </c>
    </row>
    <row r="56" spans="1:6" ht="15.75" x14ac:dyDescent="0.25">
      <c r="A56" s="87" t="s">
        <v>26</v>
      </c>
      <c r="B56" s="87"/>
      <c r="C56" s="87"/>
      <c r="D56" s="87"/>
      <c r="E56" s="87"/>
      <c r="F56" s="27">
        <f>E16</f>
        <v>1640822.46</v>
      </c>
    </row>
    <row r="57" spans="1:6" ht="15.75" x14ac:dyDescent="0.25">
      <c r="A57" s="87" t="s">
        <v>27</v>
      </c>
      <c r="B57" s="87"/>
      <c r="C57" s="87"/>
      <c r="D57" s="87"/>
      <c r="E57" s="87"/>
      <c r="F57" s="26">
        <f>F16</f>
        <v>1633636.26</v>
      </c>
    </row>
    <row r="58" spans="1:6" ht="13.9" customHeight="1" x14ac:dyDescent="0.25">
      <c r="A58" s="94" t="s">
        <v>28</v>
      </c>
      <c r="B58" s="94"/>
      <c r="C58" s="94"/>
      <c r="D58" s="94"/>
      <c r="E58" s="94"/>
      <c r="F58" s="26">
        <f>F24+F56-F55</f>
        <v>-437014.15820950363</v>
      </c>
    </row>
    <row r="60" spans="1:6" x14ac:dyDescent="0.2">
      <c r="A60" s="1" t="s">
        <v>29</v>
      </c>
      <c r="F60" s="28"/>
    </row>
  </sheetData>
  <mergeCells count="53"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  <mergeCell ref="A58:E58"/>
    <mergeCell ref="A49:E49"/>
    <mergeCell ref="A50:E50"/>
    <mergeCell ref="A52:E52"/>
    <mergeCell ref="A53:E53"/>
    <mergeCell ref="A54:E54"/>
    <mergeCell ref="A55:E55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7" sqref="E1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53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'Буханцева 2 б'!A2:G2</f>
        <v>перед собственниками дома по адресу: ул. Буханцева 2 б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'Буханцева 2 б'!G6:M6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'Буханцева 2 б'!G8:M8</f>
        <v>задолженность с нарастающим итогом с - 01.01.2010г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3294799.1799999997</v>
      </c>
      <c r="F9" s="16">
        <f t="shared" ref="F9:G9" si="0">SUM(F10:F15)</f>
        <v>3276363.9</v>
      </c>
      <c r="G9" s="16">
        <f t="shared" si="0"/>
        <v>450693.8299999999</v>
      </c>
    </row>
    <row r="10" spans="1:7" ht="15.75" x14ac:dyDescent="0.25">
      <c r="A10" s="71" t="s">
        <v>9</v>
      </c>
      <c r="B10" s="72"/>
      <c r="C10" s="72"/>
      <c r="D10" s="73"/>
      <c r="E10" s="17">
        <v>1219975.9099999999</v>
      </c>
      <c r="F10" s="17">
        <v>1238312.71</v>
      </c>
      <c r="G10" s="18">
        <v>243122.4</v>
      </c>
    </row>
    <row r="11" spans="1:7" ht="15.75" x14ac:dyDescent="0.25">
      <c r="A11" s="71" t="s">
        <v>10</v>
      </c>
      <c r="B11" s="72"/>
      <c r="C11" s="72"/>
      <c r="D11" s="73"/>
      <c r="E11" s="17">
        <v>688887.34</v>
      </c>
      <c r="F11" s="17">
        <v>684015.6</v>
      </c>
      <c r="G11" s="18">
        <v>77433.899999999994</v>
      </c>
    </row>
    <row r="12" spans="1:7" ht="15.75" x14ac:dyDescent="0.25">
      <c r="A12" s="71" t="s">
        <v>11</v>
      </c>
      <c r="B12" s="72"/>
      <c r="C12" s="72"/>
      <c r="D12" s="73"/>
      <c r="E12" s="17">
        <v>177507.11</v>
      </c>
      <c r="F12" s="17">
        <v>176725.11</v>
      </c>
      <c r="G12" s="18">
        <v>19457.79</v>
      </c>
    </row>
    <row r="13" spans="1:7" ht="15.75" x14ac:dyDescent="0.25">
      <c r="A13" s="71" t="s">
        <v>12</v>
      </c>
      <c r="B13" s="72"/>
      <c r="C13" s="72"/>
      <c r="D13" s="73"/>
      <c r="E13" s="17">
        <v>194164.13</v>
      </c>
      <c r="F13" s="17">
        <v>193108.12</v>
      </c>
      <c r="G13" s="18">
        <v>18085.8</v>
      </c>
    </row>
    <row r="14" spans="1:7" ht="15.75" x14ac:dyDescent="0.25">
      <c r="A14" s="64" t="s">
        <v>13</v>
      </c>
      <c r="B14" s="64"/>
      <c r="C14" s="64"/>
      <c r="D14" s="64"/>
      <c r="E14" s="17">
        <v>708252.32</v>
      </c>
      <c r="F14" s="17">
        <v>705760.4</v>
      </c>
      <c r="G14" s="18">
        <v>65023.53</v>
      </c>
    </row>
    <row r="15" spans="1:7" ht="15.75" x14ac:dyDescent="0.25">
      <c r="A15" s="71" t="s">
        <v>68</v>
      </c>
      <c r="B15" s="72"/>
      <c r="C15" s="72"/>
      <c r="D15" s="73"/>
      <c r="E15" s="17">
        <v>306012.37</v>
      </c>
      <c r="F15" s="17">
        <v>278441.96000000002</v>
      </c>
      <c r="G15" s="18">
        <v>27570.41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1742506.39</v>
      </c>
      <c r="F16" s="16">
        <f>SUM(F17:F20)</f>
        <v>1748879.4</v>
      </c>
      <c r="G16" s="16">
        <f>SUM(G17:G20)</f>
        <v>177816.40000000002</v>
      </c>
    </row>
    <row r="17" spans="1:12" ht="15.75" x14ac:dyDescent="0.25">
      <c r="A17" s="116" t="s">
        <v>43</v>
      </c>
      <c r="B17" s="117"/>
      <c r="C17" s="117"/>
      <c r="D17" s="118"/>
      <c r="E17" s="17">
        <v>1517596.15</v>
      </c>
      <c r="F17" s="17">
        <v>1526345.3</v>
      </c>
      <c r="G17" s="18">
        <v>156065.48000000001</v>
      </c>
    </row>
    <row r="18" spans="1:12" ht="15.75" x14ac:dyDescent="0.25">
      <c r="A18" s="64" t="s">
        <v>55</v>
      </c>
      <c r="B18" s="64"/>
      <c r="C18" s="64"/>
      <c r="D18" s="64"/>
      <c r="E18" s="17">
        <v>6865.72</v>
      </c>
      <c r="F18" s="17">
        <v>6788.64</v>
      </c>
      <c r="G18" s="18">
        <v>626.07000000000005</v>
      </c>
    </row>
    <row r="19" spans="1:12" ht="15.75" x14ac:dyDescent="0.25">
      <c r="A19" s="64" t="s">
        <v>56</v>
      </c>
      <c r="B19" s="64"/>
      <c r="C19" s="64"/>
      <c r="D19" s="64"/>
      <c r="E19" s="17">
        <v>1086.5899999999999</v>
      </c>
      <c r="F19" s="17">
        <v>20.57</v>
      </c>
      <c r="G19" s="18">
        <v>1066.02</v>
      </c>
    </row>
    <row r="20" spans="1:12" ht="15.75" x14ac:dyDescent="0.25">
      <c r="A20" s="64" t="s">
        <v>57</v>
      </c>
      <c r="B20" s="64"/>
      <c r="C20" s="64"/>
      <c r="D20" s="64"/>
      <c r="E20" s="17">
        <v>216957.93</v>
      </c>
      <c r="F20" s="17">
        <v>215724.89</v>
      </c>
      <c r="G20" s="18">
        <v>20058.830000000002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6507.49</v>
      </c>
      <c r="F21" s="16">
        <f>SUM(F22)</f>
        <v>7481.1</v>
      </c>
      <c r="G21" s="16">
        <f>SUM(G22)</f>
        <v>627.61</v>
      </c>
    </row>
    <row r="22" spans="1:12" ht="15.75" x14ac:dyDescent="0.25">
      <c r="A22" s="64" t="s">
        <v>15</v>
      </c>
      <c r="B22" s="64"/>
      <c r="C22" s="64"/>
      <c r="D22" s="64"/>
      <c r="E22" s="17">
        <v>6507.49</v>
      </c>
      <c r="F22" s="17">
        <v>7481.1</v>
      </c>
      <c r="G22" s="18">
        <v>627.61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7" t="s">
        <v>59</v>
      </c>
      <c r="B25" s="87"/>
      <c r="C25" s="87"/>
      <c r="D25" s="87"/>
      <c r="E25" s="87"/>
      <c r="F25" s="39">
        <f>'Буханцева 2 б'!F58</f>
        <v>-437014.15820950363</v>
      </c>
      <c r="G25" s="19"/>
    </row>
    <row r="26" spans="1:12" ht="13.15" customHeight="1" x14ac:dyDescent="0.2">
      <c r="A26" s="88" t="s">
        <v>60</v>
      </c>
      <c r="B26" s="89"/>
      <c r="C26" s="89"/>
      <c r="D26" s="89"/>
      <c r="E26" s="90"/>
      <c r="F26" s="112">
        <f>SUM(F28:F32)</f>
        <v>127216.87955851169</v>
      </c>
    </row>
    <row r="27" spans="1:12" ht="13.15" customHeight="1" x14ac:dyDescent="0.2">
      <c r="A27" s="91"/>
      <c r="B27" s="92"/>
      <c r="C27" s="92"/>
      <c r="D27" s="92"/>
      <c r="E27" s="93"/>
      <c r="F27" s="113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'[2]УК ВР декабрь нар'!W197</f>
        <v>18853.518246245068</v>
      </c>
      <c r="L28" s="40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'[2]УК ВР декабрь нар'!X197</f>
        <v>5790.559122424931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'[2]УК ВР декабрь нар'!Y197</f>
        <v>1906.9626000000003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'[2]УК ВР декабрь нар'!AV197+'[2]УК ВР декабрь нар'!BN197</f>
        <v>5373.51</v>
      </c>
    </row>
    <row r="32" spans="1:12" ht="15.6" hidden="1" customHeight="1" x14ac:dyDescent="0.25">
      <c r="A32" s="107" t="s">
        <v>61</v>
      </c>
      <c r="B32" s="114"/>
      <c r="C32" s="114"/>
      <c r="D32" s="114"/>
      <c r="E32" s="115"/>
      <c r="F32" s="25">
        <f>'[2]УК ВР декабрь нар'!AY197</f>
        <v>95292.329589841684</v>
      </c>
    </row>
    <row r="33" spans="1:12" ht="13.15" customHeight="1" x14ac:dyDescent="0.2">
      <c r="A33" s="88" t="s">
        <v>62</v>
      </c>
      <c r="B33" s="89"/>
      <c r="C33" s="89"/>
      <c r="D33" s="89"/>
      <c r="E33" s="90"/>
      <c r="F33" s="112">
        <f>SUM(F35:F39)+325726.83</f>
        <v>544968.85405493772</v>
      </c>
    </row>
    <row r="34" spans="1:12" ht="13.15" customHeight="1" x14ac:dyDescent="0.2">
      <c r="A34" s="91"/>
      <c r="B34" s="92"/>
      <c r="C34" s="92"/>
      <c r="D34" s="92"/>
      <c r="E34" s="93"/>
      <c r="F34" s="113"/>
    </row>
    <row r="35" spans="1:12" ht="15.6" hidden="1" customHeight="1" x14ac:dyDescent="0.25">
      <c r="A35" s="106" t="s">
        <v>16</v>
      </c>
      <c r="B35" s="106"/>
      <c r="C35" s="106"/>
      <c r="D35" s="106"/>
      <c r="E35" s="106"/>
      <c r="F35" s="25">
        <f>'[2]УК ВР декабрь нар'!CN197+'[2]УК ВР декабрь нар'!DU197</f>
        <v>91019.212399692682</v>
      </c>
      <c r="L35" s="40"/>
    </row>
    <row r="36" spans="1:12" ht="15.6" hidden="1" customHeight="1" x14ac:dyDescent="0.25">
      <c r="A36" s="106" t="s">
        <v>31</v>
      </c>
      <c r="B36" s="106"/>
      <c r="C36" s="106"/>
      <c r="D36" s="106"/>
      <c r="E36" s="106"/>
      <c r="F36" s="25">
        <f>'[2]УК ВР декабрь нар'!CO197+'[2]УК ВР декабрь нар'!DV197</f>
        <v>28060.618896100659</v>
      </c>
    </row>
    <row r="37" spans="1:12" ht="15.6" hidden="1" customHeight="1" x14ac:dyDescent="0.25">
      <c r="A37" s="106" t="s">
        <v>18</v>
      </c>
      <c r="B37" s="106"/>
      <c r="C37" s="106"/>
      <c r="D37" s="106"/>
      <c r="E37" s="106"/>
      <c r="F37" s="25">
        <f>'[2]УК ВР декабрь нар'!CP197+'[2]УК ВР декабрь нар'!DW197</f>
        <v>4100.8420000000006</v>
      </c>
    </row>
    <row r="38" spans="1:12" ht="15.6" hidden="1" customHeight="1" x14ac:dyDescent="0.25">
      <c r="A38" s="106" t="s">
        <v>19</v>
      </c>
      <c r="B38" s="106"/>
      <c r="C38" s="106"/>
      <c r="D38" s="106"/>
      <c r="E38" s="106"/>
      <c r="F38" s="25">
        <f>'[2]УК ВР декабрь нар'!BM197+'[2]УК ВР декабрь нар'!DB197+'[2]УК ВР декабрь нар'!EL197</f>
        <v>0</v>
      </c>
    </row>
    <row r="39" spans="1:12" ht="15.6" hidden="1" customHeight="1" x14ac:dyDescent="0.25">
      <c r="A39" s="107" t="s">
        <v>63</v>
      </c>
      <c r="B39" s="108"/>
      <c r="C39" s="108"/>
      <c r="D39" s="108"/>
      <c r="E39" s="109"/>
      <c r="F39" s="25">
        <f>'[2]УК ВР декабрь нар'!DG197+'[2]УК ВР декабрь нар'!EQ197</f>
        <v>96061.350759144378</v>
      </c>
    </row>
    <row r="40" spans="1:12" ht="15.75" x14ac:dyDescent="0.25">
      <c r="A40" s="95" t="s">
        <v>35</v>
      </c>
      <c r="B40" s="110"/>
      <c r="C40" s="110"/>
      <c r="D40" s="110"/>
      <c r="E40" s="111"/>
      <c r="F40" s="26">
        <f>SUM(F41:F49)</f>
        <v>534409.13996527763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'[2]УК ВР декабрь нар'!FB197+'[2]УК ВР декабрь нар'!FX197</f>
        <v>286888.21437948238</v>
      </c>
      <c r="L41" s="40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'[2]УК ВР декабрь нар'!FC197+'[2]УК ВР декабрь нар'!FY197</f>
        <v>87258.865507687617</v>
      </c>
    </row>
    <row r="43" spans="1:12" ht="15.6" hidden="1" customHeight="1" x14ac:dyDescent="0.25">
      <c r="A43" s="106" t="s">
        <v>21</v>
      </c>
      <c r="B43" s="106"/>
      <c r="C43" s="106"/>
      <c r="D43" s="106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6" t="s">
        <v>22</v>
      </c>
      <c r="B45" s="106"/>
      <c r="C45" s="106"/>
      <c r="D45" s="106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6" t="s">
        <v>18</v>
      </c>
      <c r="B47" s="106"/>
      <c r="C47" s="106"/>
      <c r="D47" s="106"/>
      <c r="E47" s="101"/>
      <c r="F47" s="25">
        <f>'[2]УК ВР декабрь нар'!FD197+'[2]УК ВР декабрь нар'!FZ197</f>
        <v>263.91480000000001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'[2]УК ВР декабрь нар'!GG197+'[2]УК ВР декабрь нар'!FL197+'[2]УК ВР декабрь нар'!BB197+'[2]УК ВР декабрь нар'!AK197</f>
        <v>3255.3606</v>
      </c>
    </row>
    <row r="49" spans="1:15" ht="15.6" hidden="1" customHeight="1" x14ac:dyDescent="0.25">
      <c r="A49" s="107" t="s">
        <v>64</v>
      </c>
      <c r="B49" s="108"/>
      <c r="C49" s="108"/>
      <c r="D49" s="108"/>
      <c r="E49" s="109"/>
      <c r="F49" s="25">
        <f>'[2]УК ВР декабрь нар'!FS197+'[2]УК ВР декабрь нар'!GL197</f>
        <v>156742.78467810765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3"/>
    </row>
    <row r="51" spans="1:15" ht="15.75" x14ac:dyDescent="0.25">
      <c r="A51" s="98" t="s">
        <v>65</v>
      </c>
      <c r="B51" s="99"/>
      <c r="C51" s="99"/>
      <c r="D51" s="99"/>
      <c r="E51" s="100"/>
      <c r="F51" s="26">
        <f>F26+F33+F40+F50</f>
        <v>1206594.873578727</v>
      </c>
      <c r="K51" s="19"/>
    </row>
    <row r="52" spans="1:15" ht="15.75" x14ac:dyDescent="0.25">
      <c r="A52" s="30" t="s">
        <v>66</v>
      </c>
      <c r="B52" s="35"/>
      <c r="C52" s="35"/>
      <c r="D52" s="35"/>
      <c r="E52" s="35"/>
      <c r="F52" s="26">
        <f>F53+F54+F55</f>
        <v>254771.40999999997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130506.43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124264.98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1461366.2835787269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1517596.15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1526345.3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-380784.29178823065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2" workbookViewId="0">
      <selection activeCell="I27" sqref="I27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5" t="s">
        <v>69</v>
      </c>
      <c r="B1" s="65"/>
      <c r="C1" s="65"/>
      <c r="D1" s="65"/>
      <c r="E1" s="65"/>
      <c r="F1" s="65"/>
      <c r="G1" s="66"/>
    </row>
    <row r="2" spans="1:7" ht="13.15" customHeight="1" x14ac:dyDescent="0.2">
      <c r="A2" s="67" t="str">
        <f>'Буханцева 2 б'!A2:G2</f>
        <v>перед собственниками дома по адресу: ул. Буханцева 2 б</v>
      </c>
      <c r="B2" s="68"/>
      <c r="C2" s="68"/>
      <c r="D2" s="68"/>
      <c r="E2" s="68"/>
      <c r="F2" s="68"/>
      <c r="G2" s="68"/>
    </row>
    <row r="3" spans="1:7" ht="13.15" hidden="1" customHeight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t="13.15" hidden="1" customHeight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t="13.15" hidden="1" customHeight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'Буханцева 2 б'!G6:M6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'Буханцева 2 б'!G8:M8</f>
        <v>задолженность с нарастающим итогом с - 01.01.2010г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1560449.9700000002</v>
      </c>
      <c r="F9" s="16">
        <f t="shared" ref="F9:G9" si="0">SUM(F10:F15)</f>
        <v>1976912.1</v>
      </c>
      <c r="G9" s="16">
        <f t="shared" si="0"/>
        <v>34231.700000000004</v>
      </c>
    </row>
    <row r="10" spans="1:7" ht="15.75" x14ac:dyDescent="0.25">
      <c r="A10" s="71" t="s">
        <v>9</v>
      </c>
      <c r="B10" s="72"/>
      <c r="C10" s="72"/>
      <c r="D10" s="73"/>
      <c r="E10" s="17">
        <v>814263.54</v>
      </c>
      <c r="F10" s="17">
        <v>1045045.48</v>
      </c>
      <c r="G10" s="18">
        <v>12340.46</v>
      </c>
    </row>
    <row r="11" spans="1:7" ht="15.75" x14ac:dyDescent="0.25">
      <c r="A11" s="71" t="s">
        <v>10</v>
      </c>
      <c r="B11" s="72"/>
      <c r="C11" s="72"/>
      <c r="D11" s="73"/>
      <c r="E11" s="17">
        <v>261716.56</v>
      </c>
      <c r="F11" s="17">
        <v>327988.28000000003</v>
      </c>
      <c r="G11" s="18">
        <v>11162.18</v>
      </c>
    </row>
    <row r="12" spans="1:7" ht="15.75" x14ac:dyDescent="0.25">
      <c r="A12" s="71" t="s">
        <v>11</v>
      </c>
      <c r="B12" s="72"/>
      <c r="C12" s="72"/>
      <c r="D12" s="73"/>
      <c r="E12" s="17">
        <v>167971.02</v>
      </c>
      <c r="F12" s="17">
        <v>182283.09</v>
      </c>
      <c r="G12" s="18">
        <v>5145.72</v>
      </c>
    </row>
    <row r="13" spans="1:7" ht="15.75" x14ac:dyDescent="0.25">
      <c r="A13" s="71" t="s">
        <v>12</v>
      </c>
      <c r="B13" s="72"/>
      <c r="C13" s="72"/>
      <c r="D13" s="73"/>
      <c r="E13" s="17">
        <v>178128.83</v>
      </c>
      <c r="F13" s="17">
        <v>191728.93</v>
      </c>
      <c r="G13" s="18">
        <v>4485.7</v>
      </c>
    </row>
    <row r="14" spans="1:7" ht="15.75" x14ac:dyDescent="0.25">
      <c r="A14" s="64" t="s">
        <v>13</v>
      </c>
      <c r="B14" s="64"/>
      <c r="C14" s="64"/>
      <c r="D14" s="64"/>
      <c r="E14" s="17">
        <v>115535.95</v>
      </c>
      <c r="F14" s="17">
        <v>179678</v>
      </c>
      <c r="G14" s="18">
        <v>881.48</v>
      </c>
    </row>
    <row r="15" spans="1:7" ht="15.75" x14ac:dyDescent="0.25">
      <c r="A15" s="71" t="s">
        <v>68</v>
      </c>
      <c r="B15" s="72"/>
      <c r="C15" s="72"/>
      <c r="D15" s="73"/>
      <c r="E15" s="17">
        <v>22834.07</v>
      </c>
      <c r="F15" s="17">
        <v>50188.32</v>
      </c>
      <c r="G15" s="18">
        <v>216.16</v>
      </c>
    </row>
    <row r="16" spans="1:7" ht="15.75" x14ac:dyDescent="0.25">
      <c r="A16" s="74" t="s">
        <v>41</v>
      </c>
      <c r="B16" s="75"/>
      <c r="C16" s="75"/>
      <c r="D16" s="76"/>
      <c r="E16" s="16">
        <f>SUM(E17:E20)</f>
        <v>1748179.0100000002</v>
      </c>
      <c r="F16" s="16">
        <f>SUM(F17:F20)</f>
        <v>1774951.95</v>
      </c>
      <c r="G16" s="16">
        <f>SUM(G17:G20)</f>
        <v>151043.46</v>
      </c>
    </row>
    <row r="17" spans="1:12" ht="15.75" x14ac:dyDescent="0.25">
      <c r="A17" s="116" t="s">
        <v>43</v>
      </c>
      <c r="B17" s="117"/>
      <c r="C17" s="117"/>
      <c r="D17" s="118"/>
      <c r="E17" s="17">
        <v>1503528.83</v>
      </c>
      <c r="F17" s="17">
        <v>1529912.66</v>
      </c>
      <c r="G17" s="18">
        <v>129681.65</v>
      </c>
    </row>
    <row r="18" spans="1:12" ht="15.75" x14ac:dyDescent="0.25">
      <c r="A18" s="64" t="s">
        <v>55</v>
      </c>
      <c r="B18" s="64"/>
      <c r="C18" s="64"/>
      <c r="D18" s="64"/>
      <c r="E18" s="17">
        <v>6862.56</v>
      </c>
      <c r="F18" s="17">
        <v>6900.76</v>
      </c>
      <c r="G18" s="18">
        <v>587.87</v>
      </c>
    </row>
    <row r="19" spans="1:12" ht="15.75" x14ac:dyDescent="0.25">
      <c r="A19" s="64" t="s">
        <v>56</v>
      </c>
      <c r="B19" s="64"/>
      <c r="C19" s="64"/>
      <c r="D19" s="64"/>
      <c r="E19" s="17">
        <v>13382.1</v>
      </c>
      <c r="F19" s="17">
        <v>13301.95</v>
      </c>
      <c r="G19" s="18">
        <v>1146.17</v>
      </c>
    </row>
    <row r="20" spans="1:12" ht="15.75" x14ac:dyDescent="0.25">
      <c r="A20" s="64" t="s">
        <v>57</v>
      </c>
      <c r="B20" s="64"/>
      <c r="C20" s="64"/>
      <c r="D20" s="64"/>
      <c r="E20" s="17">
        <v>224405.52</v>
      </c>
      <c r="F20" s="17">
        <v>224836.58</v>
      </c>
      <c r="G20" s="18">
        <v>19627.77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>SUM(F22)</f>
        <v>35.450000000000003</v>
      </c>
      <c r="G21" s="16">
        <f>SUM(G22)</f>
        <v>592.16</v>
      </c>
    </row>
    <row r="22" spans="1:12" ht="15.75" x14ac:dyDescent="0.25">
      <c r="A22" s="64" t="s">
        <v>15</v>
      </c>
      <c r="B22" s="64"/>
      <c r="C22" s="64"/>
      <c r="D22" s="64"/>
      <c r="E22" s="17">
        <v>0</v>
      </c>
      <c r="F22" s="17">
        <v>35.450000000000003</v>
      </c>
      <c r="G22" s="18">
        <v>592.16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71</v>
      </c>
      <c r="B25" s="87"/>
      <c r="C25" s="87"/>
      <c r="D25" s="87"/>
      <c r="E25" s="87"/>
      <c r="F25" s="39">
        <f>'Буханцева 2 б(2019)'!F59</f>
        <v>-380784.29178823065</v>
      </c>
      <c r="G25" s="19"/>
    </row>
    <row r="26" spans="1:12" ht="13.15" customHeight="1" x14ac:dyDescent="0.2">
      <c r="A26" s="88" t="s">
        <v>72</v>
      </c>
      <c r="B26" s="89"/>
      <c r="C26" s="89"/>
      <c r="D26" s="89"/>
      <c r="E26" s="90"/>
      <c r="F26" s="112">
        <f>SUM(F28:F32)</f>
        <v>93284.462774725631</v>
      </c>
    </row>
    <row r="27" spans="1:12" ht="72" customHeight="1" x14ac:dyDescent="0.2">
      <c r="A27" s="91"/>
      <c r="B27" s="92"/>
      <c r="C27" s="92"/>
      <c r="D27" s="92"/>
      <c r="E27" s="93"/>
      <c r="F27" s="113"/>
    </row>
    <row r="28" spans="1:12" ht="15.6" hidden="1" customHeight="1" x14ac:dyDescent="0.25">
      <c r="A28" s="101" t="s">
        <v>16</v>
      </c>
      <c r="B28" s="96"/>
      <c r="C28" s="96"/>
      <c r="D28" s="96"/>
      <c r="E28" s="97"/>
      <c r="F28" s="25">
        <f>'[3]УК ВР декабрь нар'!W197</f>
        <v>11148.340612777658</v>
      </c>
      <c r="L28" s="40"/>
    </row>
    <row r="29" spans="1:12" ht="15.6" hidden="1" customHeight="1" x14ac:dyDescent="0.25">
      <c r="A29" s="101" t="s">
        <v>31</v>
      </c>
      <c r="B29" s="96"/>
      <c r="C29" s="96"/>
      <c r="D29" s="96"/>
      <c r="E29" s="97"/>
      <c r="F29" s="25">
        <f>'[3]УК ВР декабрь нар'!X197</f>
        <v>2938.7598878599883</v>
      </c>
    </row>
    <row r="30" spans="1:12" ht="15.6" hidden="1" customHeight="1" x14ac:dyDescent="0.25">
      <c r="A30" s="101" t="s">
        <v>18</v>
      </c>
      <c r="B30" s="96"/>
      <c r="C30" s="96"/>
      <c r="D30" s="96"/>
      <c r="E30" s="97"/>
      <c r="F30" s="25">
        <f>'[3]УК ВР декабрь нар'!Y197</f>
        <v>4087.1636000000003</v>
      </c>
    </row>
    <row r="31" spans="1:12" ht="15.6" hidden="1" customHeight="1" x14ac:dyDescent="0.25">
      <c r="A31" s="101" t="s">
        <v>19</v>
      </c>
      <c r="B31" s="96"/>
      <c r="C31" s="96"/>
      <c r="D31" s="96"/>
      <c r="E31" s="97"/>
      <c r="F31" s="25">
        <f>'[3]УК ВР декабрь нар'!AA197+'[3]УК ВР декабрь нар'!AB197+'[3]УК ВР декабрь нар'!AC197+'[3]УК ВР декабрь нар'!AD197+'[3]УК ВР декабрь нар'!AE197+'[3]УК ВР декабрь нар'!AF197+'[3]УК ВР декабрь нар'!AG197+'[3]УК ВР декабрь нар'!AH197+'[3]УК ВР декабрь нар'!AJ197+'[3]УК ВР декабрь нар'!AL197+'[3]УК ВР декабрь нар'!AN197+'[3]УК ВР декабрь нар'!AO197+'[3]УК ВР декабрь нар'!AP197+'[3]УК ВР декабрь нар'!AQ197+'[3]УК ВР декабрь нар'!AR197+'[3]УК ВР декабрь нар'!AT197</f>
        <v>28057.200000000001</v>
      </c>
    </row>
    <row r="32" spans="1:12" ht="15.6" hidden="1" customHeight="1" x14ac:dyDescent="0.25">
      <c r="A32" s="107" t="s">
        <v>61</v>
      </c>
      <c r="B32" s="114"/>
      <c r="C32" s="114"/>
      <c r="D32" s="114"/>
      <c r="E32" s="115"/>
      <c r="F32" s="25">
        <f>'[3]УК ВР декабрь нар'!AY197</f>
        <v>47052.998674087983</v>
      </c>
    </row>
    <row r="33" spans="1:12" ht="13.15" customHeight="1" x14ac:dyDescent="0.2">
      <c r="A33" s="88" t="s">
        <v>73</v>
      </c>
      <c r="B33" s="89"/>
      <c r="C33" s="89"/>
      <c r="D33" s="89"/>
      <c r="E33" s="90"/>
      <c r="F33" s="112">
        <f>SUM(F35:F39)+304242.26</f>
        <v>514424.00077030918</v>
      </c>
    </row>
    <row r="34" spans="1:12" ht="88.9" customHeight="1" x14ac:dyDescent="0.2">
      <c r="A34" s="91"/>
      <c r="B34" s="92"/>
      <c r="C34" s="92"/>
      <c r="D34" s="92"/>
      <c r="E34" s="93"/>
      <c r="F34" s="113"/>
    </row>
    <row r="35" spans="1:12" ht="15.6" hidden="1" customHeight="1" x14ac:dyDescent="0.25">
      <c r="A35" s="106" t="s">
        <v>16</v>
      </c>
      <c r="B35" s="106"/>
      <c r="C35" s="106"/>
      <c r="D35" s="106"/>
      <c r="E35" s="106"/>
      <c r="F35" s="25">
        <f>'[3]УК ВР декабрь нар'!CN197+'[3]УК ВР декабрь нар'!DU197</f>
        <v>94696.19854080677</v>
      </c>
      <c r="L35" s="40"/>
    </row>
    <row r="36" spans="1:12" ht="15.6" hidden="1" customHeight="1" x14ac:dyDescent="0.25">
      <c r="A36" s="106" t="s">
        <v>31</v>
      </c>
      <c r="B36" s="106"/>
      <c r="C36" s="106"/>
      <c r="D36" s="106"/>
      <c r="E36" s="106"/>
      <c r="F36" s="25">
        <f>'[3]УК ВР декабрь нар'!CO197+'[3]УК ВР декабрь нар'!DV197</f>
        <v>22082.401076130394</v>
      </c>
    </row>
    <row r="37" spans="1:12" ht="15.6" hidden="1" customHeight="1" x14ac:dyDescent="0.25">
      <c r="A37" s="106" t="s">
        <v>18</v>
      </c>
      <c r="B37" s="106"/>
      <c r="C37" s="106"/>
      <c r="D37" s="106"/>
      <c r="E37" s="106"/>
      <c r="F37" s="25">
        <f>'[3]УК ВР декабрь нар'!CP197+'[3]УК ВР декабрь нар'!DW197</f>
        <v>9415.9303999999993</v>
      </c>
    </row>
    <row r="38" spans="1:12" ht="15.6" hidden="1" customHeight="1" x14ac:dyDescent="0.25">
      <c r="A38" s="106" t="s">
        <v>19</v>
      </c>
      <c r="B38" s="106"/>
      <c r="C38" s="106"/>
      <c r="D38" s="106"/>
      <c r="E38" s="106"/>
      <c r="F38" s="25">
        <f>'[3]УК ВР декабрь нар'!AI197+'[3]УК ВР декабрь нар'!AJ197+'[3]УК ВР декабрь нар'!AS197+'[3]УК ВР декабрь нар'!BC197+'[3]УК ВР декабрь нар'!DB197+'[3]УК ВР декабрь нар'!EK197+'[3]УК ВР декабрь нар'!AM197</f>
        <v>0</v>
      </c>
    </row>
    <row r="39" spans="1:12" ht="15.6" hidden="1" customHeight="1" x14ac:dyDescent="0.25">
      <c r="A39" s="107" t="s">
        <v>63</v>
      </c>
      <c r="B39" s="108"/>
      <c r="C39" s="108"/>
      <c r="D39" s="108"/>
      <c r="E39" s="109"/>
      <c r="F39" s="25">
        <f>'[3]УК ВР декабрь нар'!DF197+'[3]УК ВР декабрь нар'!EP197</f>
        <v>83987.210753372026</v>
      </c>
    </row>
    <row r="40" spans="1:12" ht="67.900000000000006" customHeight="1" x14ac:dyDescent="0.25">
      <c r="A40" s="95" t="s">
        <v>74</v>
      </c>
      <c r="B40" s="110"/>
      <c r="C40" s="110"/>
      <c r="D40" s="110"/>
      <c r="E40" s="111"/>
      <c r="F40" s="26">
        <f>SUM(F41:F49)</f>
        <v>491349.04105765844</v>
      </c>
    </row>
    <row r="41" spans="1:12" ht="15.6" hidden="1" customHeight="1" x14ac:dyDescent="0.25">
      <c r="A41" s="102" t="s">
        <v>20</v>
      </c>
      <c r="B41" s="103"/>
      <c r="C41" s="103"/>
      <c r="D41" s="103"/>
      <c r="E41" s="104"/>
      <c r="F41" s="25">
        <f>'[3]УК ВР декабрь нар'!FB197+'[3]УК ВР декабрь нар'!FX197</f>
        <v>264880.7621575034</v>
      </c>
      <c r="L41" s="40"/>
    </row>
    <row r="42" spans="1:12" ht="15.6" hidden="1" customHeight="1" x14ac:dyDescent="0.25">
      <c r="A42" s="101" t="s">
        <v>31</v>
      </c>
      <c r="B42" s="96"/>
      <c r="C42" s="96"/>
      <c r="D42" s="96"/>
      <c r="E42" s="96"/>
      <c r="F42" s="25">
        <f>'[3]УК ВР декабрь нар'!FC197+'[3]УК ВР декабрь нар'!FY197</f>
        <v>71487.602551366464</v>
      </c>
    </row>
    <row r="43" spans="1:12" ht="15.6" hidden="1" customHeight="1" x14ac:dyDescent="0.25">
      <c r="A43" s="106" t="s">
        <v>21</v>
      </c>
      <c r="B43" s="106"/>
      <c r="C43" s="106"/>
      <c r="D43" s="106"/>
      <c r="E43" s="101"/>
      <c r="F43" s="25"/>
    </row>
    <row r="44" spans="1:12" ht="15.6" hidden="1" customHeight="1" x14ac:dyDescent="0.25">
      <c r="A44" s="101" t="s">
        <v>17</v>
      </c>
      <c r="B44" s="96"/>
      <c r="C44" s="96"/>
      <c r="D44" s="96"/>
      <c r="E44" s="96"/>
      <c r="F44" s="25"/>
    </row>
    <row r="45" spans="1:12" ht="15.6" hidden="1" customHeight="1" x14ac:dyDescent="0.25">
      <c r="A45" s="106" t="s">
        <v>22</v>
      </c>
      <c r="B45" s="106"/>
      <c r="C45" s="106"/>
      <c r="D45" s="106"/>
      <c r="E45" s="101"/>
      <c r="F45" s="25"/>
    </row>
    <row r="46" spans="1:12" ht="15.6" hidden="1" customHeight="1" x14ac:dyDescent="0.25">
      <c r="A46" s="101" t="s">
        <v>17</v>
      </c>
      <c r="B46" s="96"/>
      <c r="C46" s="96"/>
      <c r="D46" s="96"/>
      <c r="E46" s="96"/>
      <c r="F46" s="25"/>
    </row>
    <row r="47" spans="1:12" ht="15.6" hidden="1" customHeight="1" x14ac:dyDescent="0.25">
      <c r="A47" s="106" t="s">
        <v>18</v>
      </c>
      <c r="B47" s="106"/>
      <c r="C47" s="106"/>
      <c r="D47" s="106"/>
      <c r="E47" s="101"/>
      <c r="F47" s="25">
        <f>'[3]УК ВР декабрь нар'!FD197+'[3]УК ВР декабрь нар'!FZ197</f>
        <v>2022.9965999999999</v>
      </c>
    </row>
    <row r="48" spans="1:12" ht="15.6" hidden="1" customHeight="1" x14ac:dyDescent="0.25">
      <c r="A48" s="101" t="s">
        <v>19</v>
      </c>
      <c r="B48" s="96"/>
      <c r="C48" s="96"/>
      <c r="D48" s="96"/>
      <c r="E48" s="96"/>
      <c r="F48" s="25">
        <f>'[3]УК ВР декабрь нар'!GG197+'[3]УК ВР декабрь нар'!FL197+'[3]УК ВР декабрь нар'!BB197+'[3]УК ВР декабрь нар'!AK197</f>
        <v>10212.260400000001</v>
      </c>
    </row>
    <row r="49" spans="1:15" ht="15.6" hidden="1" customHeight="1" x14ac:dyDescent="0.25">
      <c r="A49" s="107" t="s">
        <v>64</v>
      </c>
      <c r="B49" s="108"/>
      <c r="C49" s="108"/>
      <c r="D49" s="108"/>
      <c r="E49" s="109"/>
      <c r="F49" s="25">
        <f>'[3]УК ВР декабрь нар'!FS197+'[3]УК ВР декабрь нар'!GL197</f>
        <v>142745.41934878856</v>
      </c>
    </row>
    <row r="50" spans="1:15" ht="15.6" customHeight="1" x14ac:dyDescent="0.25">
      <c r="A50" s="95" t="s">
        <v>37</v>
      </c>
      <c r="B50" s="96"/>
      <c r="C50" s="96"/>
      <c r="D50" s="96"/>
      <c r="E50" s="97"/>
      <c r="F50" s="33"/>
    </row>
    <row r="51" spans="1:15" ht="15.6" customHeight="1" x14ac:dyDescent="0.25">
      <c r="A51" s="98" t="s">
        <v>75</v>
      </c>
      <c r="B51" s="99"/>
      <c r="C51" s="99"/>
      <c r="D51" s="99"/>
      <c r="E51" s="100"/>
      <c r="F51" s="26">
        <f>F26+F33+F40+F50</f>
        <v>1099057.5046026933</v>
      </c>
      <c r="K51" s="19"/>
    </row>
    <row r="52" spans="1:15" ht="15.75" x14ac:dyDescent="0.25">
      <c r="A52" s="30" t="s">
        <v>66</v>
      </c>
      <c r="B52" s="41"/>
      <c r="C52" s="41"/>
      <c r="D52" s="41"/>
      <c r="E52" s="41"/>
      <c r="F52" s="26">
        <f>F53+F54+F55</f>
        <v>212098.83000000002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89441.41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122657.42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1311156.3346026933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1503528.83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1529912.66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-188411.7963909239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zoomScaleNormal="100" workbookViewId="0">
      <selection activeCell="A2" sqref="A2:G2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5" t="s">
        <v>76</v>
      </c>
      <c r="B1" s="65"/>
      <c r="C1" s="65"/>
      <c r="D1" s="65"/>
      <c r="E1" s="65"/>
      <c r="F1" s="65"/>
      <c r="G1" s="66"/>
    </row>
    <row r="2" spans="1:7" x14ac:dyDescent="0.2">
      <c r="A2" s="67" t="str">
        <f>'Буханцева 2 б'!A2:G2</f>
        <v>перед собственниками дома по адресу: ул. Буханцева 2 б</v>
      </c>
      <c r="B2" s="68"/>
      <c r="C2" s="68"/>
      <c r="D2" s="68"/>
      <c r="E2" s="68"/>
      <c r="F2" s="68"/>
      <c r="G2" s="68"/>
    </row>
    <row r="3" spans="1:7" hidden="1" x14ac:dyDescent="0.2">
      <c r="A3" s="69" t="s">
        <v>0</v>
      </c>
      <c r="B3" s="70"/>
      <c r="C3" s="70"/>
      <c r="D3" s="70"/>
      <c r="E3" s="2">
        <v>0</v>
      </c>
      <c r="F3" s="3" t="s">
        <v>1</v>
      </c>
    </row>
    <row r="4" spans="1:7" hidden="1" x14ac:dyDescent="0.2">
      <c r="A4" s="69" t="s">
        <v>2</v>
      </c>
      <c r="B4" s="70"/>
      <c r="C4" s="70"/>
      <c r="D4" s="70"/>
      <c r="E4" s="2"/>
      <c r="F4" s="3" t="s">
        <v>1</v>
      </c>
    </row>
    <row r="5" spans="1:7" hidden="1" x14ac:dyDescent="0.2">
      <c r="A5" s="69" t="s">
        <v>3</v>
      </c>
      <c r="B5" s="70"/>
      <c r="C5" s="70"/>
      <c r="D5" s="70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'Буханцева 2 б'!G6</f>
        <v>в управлении с 01.01.2010г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80" t="s">
        <v>5</v>
      </c>
      <c r="B8" s="81"/>
      <c r="C8" s="81"/>
      <c r="D8" s="82"/>
      <c r="E8" s="14" t="s">
        <v>6</v>
      </c>
      <c r="F8" s="14" t="s">
        <v>7</v>
      </c>
      <c r="G8" s="15" t="str">
        <f>'Буханцева 2 б'!G8</f>
        <v>задолженность с нарастающим итогом с - 01.01.2010г</v>
      </c>
    </row>
    <row r="9" spans="1:7" ht="15.75" x14ac:dyDescent="0.25">
      <c r="A9" s="83" t="s">
        <v>8</v>
      </c>
      <c r="B9" s="84"/>
      <c r="C9" s="84"/>
      <c r="D9" s="85"/>
      <c r="E9" s="16">
        <f>SUM(E10:E15)</f>
        <v>-3249.5800000000008</v>
      </c>
      <c r="F9" s="16">
        <f t="shared" ref="F9:G9" si="0">SUM(F10:F15)</f>
        <v>2586.7699999999995</v>
      </c>
      <c r="G9" s="16">
        <f t="shared" si="0"/>
        <v>28395.35</v>
      </c>
    </row>
    <row r="10" spans="1:7" ht="15.75" x14ac:dyDescent="0.25">
      <c r="A10" s="71" t="s">
        <v>9</v>
      </c>
      <c r="B10" s="72"/>
      <c r="C10" s="72"/>
      <c r="D10" s="73"/>
      <c r="E10" s="17">
        <v>0</v>
      </c>
      <c r="F10" s="17">
        <v>1877.35</v>
      </c>
      <c r="G10" s="18">
        <v>10463.11</v>
      </c>
    </row>
    <row r="11" spans="1:7" ht="15.75" x14ac:dyDescent="0.25">
      <c r="A11" s="71" t="s">
        <v>10</v>
      </c>
      <c r="B11" s="72"/>
      <c r="C11" s="72"/>
      <c r="D11" s="73"/>
      <c r="E11" s="17">
        <v>-196.63</v>
      </c>
      <c r="F11" s="17">
        <v>-129.22</v>
      </c>
      <c r="G11" s="18">
        <v>11094.77</v>
      </c>
    </row>
    <row r="12" spans="1:7" ht="15.75" x14ac:dyDescent="0.25">
      <c r="A12" s="71" t="s">
        <v>11</v>
      </c>
      <c r="B12" s="72"/>
      <c r="C12" s="72"/>
      <c r="D12" s="73"/>
      <c r="E12" s="17">
        <v>-2214.0100000000002</v>
      </c>
      <c r="F12" s="17">
        <v>-851.37</v>
      </c>
      <c r="G12" s="18">
        <v>3783.08</v>
      </c>
    </row>
    <row r="13" spans="1:7" ht="15.75" x14ac:dyDescent="0.25">
      <c r="A13" s="71" t="s">
        <v>12</v>
      </c>
      <c r="B13" s="72"/>
      <c r="C13" s="72"/>
      <c r="D13" s="73"/>
      <c r="E13" s="17">
        <v>-1688.39</v>
      </c>
      <c r="F13" s="17">
        <v>41.64</v>
      </c>
      <c r="G13" s="18">
        <v>2755.67</v>
      </c>
    </row>
    <row r="14" spans="1:7" ht="15.75" x14ac:dyDescent="0.25">
      <c r="A14" s="64" t="s">
        <v>13</v>
      </c>
      <c r="B14" s="64"/>
      <c r="C14" s="64"/>
      <c r="D14" s="64"/>
      <c r="E14" s="17">
        <v>0</v>
      </c>
      <c r="F14" s="17">
        <v>794.42</v>
      </c>
      <c r="G14" s="18">
        <v>87.06</v>
      </c>
    </row>
    <row r="15" spans="1:7" ht="15.75" x14ac:dyDescent="0.25">
      <c r="A15" s="71" t="s">
        <v>68</v>
      </c>
      <c r="B15" s="72"/>
      <c r="C15" s="72"/>
      <c r="D15" s="73"/>
      <c r="E15" s="17">
        <v>849.45</v>
      </c>
      <c r="F15" s="17">
        <v>853.95</v>
      </c>
      <c r="G15" s="18">
        <v>211.66</v>
      </c>
    </row>
    <row r="16" spans="1:7" ht="15.75" hidden="1" x14ac:dyDescent="0.25">
      <c r="A16" s="74" t="s">
        <v>41</v>
      </c>
      <c r="B16" s="75"/>
      <c r="C16" s="75"/>
      <c r="D16" s="76"/>
      <c r="E16" s="16">
        <f>SUM(E17:E20)</f>
        <v>1861590.7799999993</v>
      </c>
      <c r="F16" s="16">
        <f t="shared" ref="F16:G16" si="1">SUM(F17:F20)</f>
        <v>1797256.5800000003</v>
      </c>
      <c r="G16" s="16">
        <f t="shared" si="1"/>
        <v>215969.82</v>
      </c>
    </row>
    <row r="17" spans="1:12" ht="39.6" customHeight="1" x14ac:dyDescent="0.25">
      <c r="A17" s="119" t="s">
        <v>78</v>
      </c>
      <c r="B17" s="120"/>
      <c r="C17" s="120"/>
      <c r="D17" s="121"/>
      <c r="E17" s="17">
        <v>1612037.9699999993</v>
      </c>
      <c r="F17" s="17">
        <v>1549501.8700000003</v>
      </c>
      <c r="G17" s="18">
        <v>192809.91</v>
      </c>
    </row>
    <row r="18" spans="1:12" ht="15.75" x14ac:dyDescent="0.25">
      <c r="A18" s="64" t="s">
        <v>55</v>
      </c>
      <c r="B18" s="64"/>
      <c r="C18" s="64"/>
      <c r="D18" s="64"/>
      <c r="E18" s="17">
        <v>3542.1</v>
      </c>
      <c r="F18" s="17">
        <v>3895.93</v>
      </c>
      <c r="G18" s="18">
        <v>234.04</v>
      </c>
    </row>
    <row r="19" spans="1:12" ht="15.75" x14ac:dyDescent="0.25">
      <c r="A19" s="64" t="s">
        <v>56</v>
      </c>
      <c r="B19" s="64"/>
      <c r="C19" s="64"/>
      <c r="D19" s="64"/>
      <c r="E19" s="17">
        <v>12541.22</v>
      </c>
      <c r="F19" s="17">
        <v>12444.18</v>
      </c>
      <c r="G19" s="18">
        <v>1243.21</v>
      </c>
    </row>
    <row r="20" spans="1:12" ht="15.75" x14ac:dyDescent="0.25">
      <c r="A20" s="64" t="s">
        <v>57</v>
      </c>
      <c r="B20" s="64"/>
      <c r="C20" s="64"/>
      <c r="D20" s="64"/>
      <c r="E20" s="17">
        <v>233469.49</v>
      </c>
      <c r="F20" s="17">
        <v>231414.6</v>
      </c>
      <c r="G20" s="18">
        <v>21682.66</v>
      </c>
    </row>
    <row r="21" spans="1:12" ht="15.75" x14ac:dyDescent="0.25">
      <c r="A21" s="86" t="s">
        <v>14</v>
      </c>
      <c r="B21" s="86"/>
      <c r="C21" s="86"/>
      <c r="D21" s="86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64" t="s">
        <v>15</v>
      </c>
      <c r="B22" s="64"/>
      <c r="C22" s="64"/>
      <c r="D22" s="6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7" t="s">
        <v>77</v>
      </c>
      <c r="B25" s="87"/>
      <c r="C25" s="87"/>
      <c r="D25" s="87"/>
      <c r="E25" s="87"/>
      <c r="F25" s="39">
        <f>'Буханцева 2 б(2020)'!F59</f>
        <v>-188411.7963909239</v>
      </c>
      <c r="G25" s="19"/>
    </row>
    <row r="26" spans="1:12" x14ac:dyDescent="0.2">
      <c r="A26" s="88" t="s">
        <v>72</v>
      </c>
      <c r="B26" s="89"/>
      <c r="C26" s="89"/>
      <c r="D26" s="89"/>
      <c r="E26" s="90"/>
      <c r="F26" s="112">
        <f>SUM(F28:F32)</f>
        <v>139679.23748833826</v>
      </c>
    </row>
    <row r="27" spans="1:12" ht="56.45" customHeight="1" x14ac:dyDescent="0.2">
      <c r="A27" s="91"/>
      <c r="B27" s="92"/>
      <c r="C27" s="92"/>
      <c r="D27" s="92"/>
      <c r="E27" s="93"/>
      <c r="F27" s="113"/>
    </row>
    <row r="28" spans="1:12" ht="15.75" hidden="1" x14ac:dyDescent="0.25">
      <c r="A28" s="101" t="s">
        <v>16</v>
      </c>
      <c r="B28" s="96"/>
      <c r="C28" s="96"/>
      <c r="D28" s="96"/>
      <c r="E28" s="97"/>
      <c r="F28" s="25">
        <f>'[4]УК ВР декабрь нар'!W197</f>
        <v>19591.211872374661</v>
      </c>
      <c r="L28" s="40"/>
    </row>
    <row r="29" spans="1:12" ht="15.75" hidden="1" x14ac:dyDescent="0.25">
      <c r="A29" s="101" t="s">
        <v>31</v>
      </c>
      <c r="B29" s="96"/>
      <c r="C29" s="96"/>
      <c r="D29" s="96"/>
      <c r="E29" s="97"/>
      <c r="F29" s="25">
        <f>'[4]УК ВР декабрь нар'!X197</f>
        <v>4539.5172746986136</v>
      </c>
    </row>
    <row r="30" spans="1:12" ht="15.75" hidden="1" x14ac:dyDescent="0.25">
      <c r="A30" s="101" t="s">
        <v>18</v>
      </c>
      <c r="B30" s="96"/>
      <c r="C30" s="96"/>
      <c r="D30" s="96"/>
      <c r="E30" s="97"/>
      <c r="F30" s="25">
        <f>'[4]УК ВР декабрь нар'!Y197+'[4]УК ВР декабрь нар'!Z197+'[4]УК ВР декабрь нар'!DX197</f>
        <v>38690.621300000006</v>
      </c>
    </row>
    <row r="31" spans="1:12" ht="15.75" hidden="1" x14ac:dyDescent="0.25">
      <c r="A31" s="101" t="s">
        <v>19</v>
      </c>
      <c r="B31" s="96"/>
      <c r="C31" s="96"/>
      <c r="D31" s="96"/>
      <c r="E31" s="97"/>
      <c r="F31" s="25">
        <f>'[4]УК ВР декабрь нар'!AV197+'[4]УК ВР декабрь нар'!BM197+'[4]УК ВР декабрь нар'!BN197+'[4]УК ВР декабрь нар'!BO197+'[4]УК ВР декабрь нар'!BP197+'[4]УК ВР декабрь нар'!EG197+'[4]УК ВР декабрь нар'!EH197+'[4]УК ВР декабрь нар'!EI197+'[4]УК ВР декабрь нар'!EJ197</f>
        <v>7786.8</v>
      </c>
    </row>
    <row r="32" spans="1:12" ht="15.75" hidden="1" x14ac:dyDescent="0.25">
      <c r="A32" s="107" t="s">
        <v>61</v>
      </c>
      <c r="B32" s="114"/>
      <c r="C32" s="114"/>
      <c r="D32" s="114"/>
      <c r="E32" s="115"/>
      <c r="F32" s="25">
        <f>'[4]УК ВР декабрь нар'!AY197</f>
        <v>69071.087041264982</v>
      </c>
    </row>
    <row r="33" spans="1:12" x14ac:dyDescent="0.2">
      <c r="A33" s="88" t="s">
        <v>73</v>
      </c>
      <c r="B33" s="89"/>
      <c r="C33" s="89"/>
      <c r="D33" s="89"/>
      <c r="E33" s="90"/>
      <c r="F33" s="112">
        <f>SUM(F35:F39)+337272.59</f>
        <v>574149.02206115017</v>
      </c>
    </row>
    <row r="34" spans="1:12" ht="94.9" customHeight="1" x14ac:dyDescent="0.2">
      <c r="A34" s="91"/>
      <c r="B34" s="92"/>
      <c r="C34" s="92"/>
      <c r="D34" s="92"/>
      <c r="E34" s="93"/>
      <c r="F34" s="113"/>
    </row>
    <row r="35" spans="1:12" ht="15.75" hidden="1" x14ac:dyDescent="0.25">
      <c r="A35" s="106" t="s">
        <v>16</v>
      </c>
      <c r="B35" s="106"/>
      <c r="C35" s="106"/>
      <c r="D35" s="106"/>
      <c r="E35" s="106"/>
      <c r="F35" s="25">
        <f>'[4]УК ВР декабрь нар'!CN197+'[4]УК ВР декабрь нар'!DU197</f>
        <v>107414.91041328634</v>
      </c>
      <c r="L35" s="40"/>
    </row>
    <row r="36" spans="1:12" ht="15.75" hidden="1" x14ac:dyDescent="0.25">
      <c r="A36" s="106" t="s">
        <v>31</v>
      </c>
      <c r="B36" s="106"/>
      <c r="C36" s="106"/>
      <c r="D36" s="106"/>
      <c r="E36" s="106"/>
      <c r="F36" s="25">
        <f>'[4]УК ВР декабрь нар'!CO197+'[4]УК ВР декабрь нар'!DV197</f>
        <v>24499.725947091138</v>
      </c>
    </row>
    <row r="37" spans="1:12" ht="15.75" hidden="1" x14ac:dyDescent="0.25">
      <c r="A37" s="106" t="s">
        <v>18</v>
      </c>
      <c r="B37" s="106"/>
      <c r="C37" s="106"/>
      <c r="D37" s="106"/>
      <c r="E37" s="106"/>
      <c r="F37" s="25">
        <f>'[4]УК ВР декабрь нар'!CP197+'[4]УК ВР декабрь нар'!DW197</f>
        <v>45614.800250000008</v>
      </c>
    </row>
    <row r="38" spans="1:12" ht="15.75" hidden="1" x14ac:dyDescent="0.25">
      <c r="A38" s="106" t="s">
        <v>19</v>
      </c>
      <c r="B38" s="106"/>
      <c r="C38" s="106"/>
      <c r="D38" s="106"/>
      <c r="E38" s="106"/>
      <c r="F38" s="25">
        <f>'[4]УК ВР декабрь нар'!DB197+'[4]УК ВР декабрь нар'!DY197+'[4]УК ВР декабрь нар'!DZ197+'[4]УК ВР декабрь нар'!EA197+'[4]УК ВР декабрь нар'!EB197+'[4]УК ВР декабрь нар'!EC197+'[4]УК ВР декабрь нар'!ED197+'[4]УК ВР декабрь нар'!EE197+'[4]УК ВР декабрь нар'!EF197</f>
        <v>0</v>
      </c>
    </row>
    <row r="39" spans="1:12" ht="51" hidden="1" customHeight="1" x14ac:dyDescent="0.25">
      <c r="A39" s="107" t="s">
        <v>63</v>
      </c>
      <c r="B39" s="108"/>
      <c r="C39" s="108"/>
      <c r="D39" s="108"/>
      <c r="E39" s="109"/>
      <c r="F39" s="25">
        <f>'[4]УК ВР декабрь нар'!DG197+'[4]УК ВР декабрь нар'!EP197</f>
        <v>59346.995450772636</v>
      </c>
    </row>
    <row r="40" spans="1:12" ht="72" customHeight="1" x14ac:dyDescent="0.25">
      <c r="A40" s="95" t="s">
        <v>74</v>
      </c>
      <c r="B40" s="110"/>
      <c r="C40" s="110"/>
      <c r="D40" s="110"/>
      <c r="E40" s="111"/>
      <c r="F40" s="26">
        <f>SUM(F41:F49)</f>
        <v>637382.55575000006</v>
      </c>
    </row>
    <row r="41" spans="1:12" ht="15.75" hidden="1" x14ac:dyDescent="0.25">
      <c r="A41" s="102" t="s">
        <v>20</v>
      </c>
      <c r="B41" s="103"/>
      <c r="C41" s="103"/>
      <c r="D41" s="103"/>
      <c r="E41" s="104"/>
      <c r="F41" s="25">
        <f>'[4]УК ВР декабрь нар'!$EU197+'[4]УК ВР декабрь нар'!FV197+'[4]УК ВР декабрь нар'!EY197</f>
        <v>628949.81000000006</v>
      </c>
      <c r="L41" s="40"/>
    </row>
    <row r="42" spans="1:12" ht="15.75" hidden="1" x14ac:dyDescent="0.25">
      <c r="A42" s="101" t="s">
        <v>31</v>
      </c>
      <c r="B42" s="96"/>
      <c r="C42" s="96"/>
      <c r="D42" s="96"/>
      <c r="E42" s="96"/>
      <c r="F42" s="25"/>
    </row>
    <row r="43" spans="1:12" ht="15.75" hidden="1" x14ac:dyDescent="0.25">
      <c r="A43" s="106" t="s">
        <v>21</v>
      </c>
      <c r="B43" s="106"/>
      <c r="C43" s="106"/>
      <c r="D43" s="106"/>
      <c r="E43" s="101"/>
      <c r="F43" s="25"/>
    </row>
    <row r="44" spans="1:12" ht="15.75" hidden="1" x14ac:dyDescent="0.25">
      <c r="A44" s="101" t="s">
        <v>17</v>
      </c>
      <c r="B44" s="96"/>
      <c r="C44" s="96"/>
      <c r="D44" s="96"/>
      <c r="E44" s="96"/>
      <c r="F44" s="25"/>
    </row>
    <row r="45" spans="1:12" ht="15.75" hidden="1" x14ac:dyDescent="0.25">
      <c r="A45" s="106" t="s">
        <v>22</v>
      </c>
      <c r="B45" s="106"/>
      <c r="C45" s="106"/>
      <c r="D45" s="106"/>
      <c r="E45" s="101"/>
      <c r="F45" s="25"/>
    </row>
    <row r="46" spans="1:12" ht="15.75" hidden="1" x14ac:dyDescent="0.25">
      <c r="A46" s="101" t="s">
        <v>17</v>
      </c>
      <c r="B46" s="96"/>
      <c r="C46" s="96"/>
      <c r="D46" s="96"/>
      <c r="E46" s="96"/>
      <c r="F46" s="25"/>
    </row>
    <row r="47" spans="1:12" ht="15.75" hidden="1" x14ac:dyDescent="0.25">
      <c r="A47" s="106" t="s">
        <v>18</v>
      </c>
      <c r="B47" s="106"/>
      <c r="C47" s="106"/>
      <c r="D47" s="106"/>
      <c r="E47" s="101"/>
      <c r="F47" s="25">
        <f>'[4]УК ВР декабрь нар'!EW197+'[4]УК ВР декабрь нар'!FA197+'[4]УК ВР декабрь нар'!FZ197</f>
        <v>2767.7230500000001</v>
      </c>
    </row>
    <row r="48" spans="1:12" ht="15.75" hidden="1" x14ac:dyDescent="0.25">
      <c r="A48" s="101" t="s">
        <v>19</v>
      </c>
      <c r="B48" s="96"/>
      <c r="C48" s="96"/>
      <c r="D48" s="96"/>
      <c r="E48" s="96"/>
      <c r="F48" s="25">
        <f>'[4]УК ВР декабрь нар'!FL197+'[4]УК ВР декабрь нар'!GG197</f>
        <v>5665.0227000000014</v>
      </c>
    </row>
    <row r="49" spans="1:15" ht="15.75" hidden="1" x14ac:dyDescent="0.25">
      <c r="A49" s="107" t="s">
        <v>64</v>
      </c>
      <c r="B49" s="108"/>
      <c r="C49" s="108"/>
      <c r="D49" s="108"/>
      <c r="E49" s="109"/>
      <c r="F49" s="25">
        <f>'[4]УК ВР декабрь нар'!FS197+'[4]УК ВР декабрь нар'!GL197</f>
        <v>0</v>
      </c>
    </row>
    <row r="50" spans="1:15" ht="15.6" hidden="1" customHeight="1" x14ac:dyDescent="0.25">
      <c r="A50" s="95" t="s">
        <v>37</v>
      </c>
      <c r="B50" s="96"/>
      <c r="C50" s="96"/>
      <c r="D50" s="96"/>
      <c r="E50" s="97"/>
      <c r="F50" s="33"/>
    </row>
    <row r="51" spans="1:15" ht="15.75" x14ac:dyDescent="0.25">
      <c r="A51" s="98" t="s">
        <v>75</v>
      </c>
      <c r="B51" s="99"/>
      <c r="C51" s="99"/>
      <c r="D51" s="99"/>
      <c r="E51" s="100"/>
      <c r="F51" s="26">
        <f>F26+F33+F40+F50</f>
        <v>1351210.8152994886</v>
      </c>
      <c r="G51" s="19"/>
      <c r="K51" s="19"/>
    </row>
    <row r="52" spans="1:15" ht="15.75" x14ac:dyDescent="0.25">
      <c r="A52" s="30" t="s">
        <v>66</v>
      </c>
      <c r="B52" s="42"/>
      <c r="C52" s="42"/>
      <c r="D52" s="42"/>
      <c r="E52" s="42"/>
      <c r="F52" s="26">
        <f>F53+F54+F55</f>
        <v>179612.72999999998</v>
      </c>
    </row>
    <row r="53" spans="1:15" ht="15.75" x14ac:dyDescent="0.25">
      <c r="A53" s="101" t="s">
        <v>23</v>
      </c>
      <c r="B53" s="96"/>
      <c r="C53" s="96"/>
      <c r="D53" s="96"/>
      <c r="E53" s="96"/>
      <c r="F53" s="25">
        <v>50925.94</v>
      </c>
    </row>
    <row r="54" spans="1:15" ht="15.75" x14ac:dyDescent="0.25">
      <c r="A54" s="101" t="s">
        <v>24</v>
      </c>
      <c r="B54" s="96"/>
      <c r="C54" s="96"/>
      <c r="D54" s="96"/>
      <c r="E54" s="96"/>
      <c r="F54" s="25">
        <v>128686.79</v>
      </c>
    </row>
    <row r="55" spans="1:15" ht="18" hidden="1" customHeight="1" x14ac:dyDescent="0.25">
      <c r="A55" s="102" t="s">
        <v>25</v>
      </c>
      <c r="B55" s="103"/>
      <c r="C55" s="103"/>
      <c r="D55" s="103"/>
      <c r="E55" s="104"/>
      <c r="F55" s="25">
        <v>0</v>
      </c>
    </row>
    <row r="56" spans="1:15" ht="15.75" x14ac:dyDescent="0.25">
      <c r="A56" s="105" t="s">
        <v>67</v>
      </c>
      <c r="B56" s="105"/>
      <c r="C56" s="105"/>
      <c r="D56" s="105"/>
      <c r="E56" s="105"/>
      <c r="F56" s="26">
        <f>F51+F52</f>
        <v>1530823.5452994886</v>
      </c>
      <c r="N56" s="19"/>
      <c r="O56" s="19"/>
    </row>
    <row r="57" spans="1:15" ht="15.75" x14ac:dyDescent="0.25">
      <c r="A57" s="87" t="s">
        <v>26</v>
      </c>
      <c r="B57" s="87"/>
      <c r="C57" s="87"/>
      <c r="D57" s="87"/>
      <c r="E57" s="87"/>
      <c r="F57" s="27">
        <f>E17</f>
        <v>1612037.9699999993</v>
      </c>
    </row>
    <row r="58" spans="1:15" ht="15.75" x14ac:dyDescent="0.25">
      <c r="A58" s="87" t="s">
        <v>27</v>
      </c>
      <c r="B58" s="87"/>
      <c r="C58" s="87"/>
      <c r="D58" s="87"/>
      <c r="E58" s="87"/>
      <c r="F58" s="26">
        <f>F17</f>
        <v>1549501.8700000003</v>
      </c>
      <c r="H58" s="28"/>
    </row>
    <row r="59" spans="1:15" ht="15.75" x14ac:dyDescent="0.25">
      <c r="A59" s="94" t="s">
        <v>28</v>
      </c>
      <c r="B59" s="94"/>
      <c r="C59" s="94"/>
      <c r="D59" s="94"/>
      <c r="E59" s="94"/>
      <c r="F59" s="26">
        <f>F25+F57-F56</f>
        <v>-107197.37169041322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39" zoomScale="90" zoomScaleNormal="90" workbookViewId="0">
      <selection activeCell="J29" sqref="J2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71093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8" t="s">
        <v>79</v>
      </c>
      <c r="B1" s="128"/>
      <c r="C1" s="128"/>
      <c r="D1" s="128"/>
      <c r="E1" s="128"/>
      <c r="F1" s="128"/>
      <c r="G1" s="68"/>
      <c r="I1" s="44"/>
    </row>
    <row r="2" spans="1:9" ht="22.5" customHeight="1" x14ac:dyDescent="0.2">
      <c r="A2" s="128" t="str">
        <f>'Буханцева 2 б(2021)'!A2:G2</f>
        <v>перед собственниками дома по адресу: ул. Буханцева 2 б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9" t="s">
        <v>0</v>
      </c>
      <c r="B3" s="130"/>
      <c r="C3" s="130"/>
      <c r="D3" s="130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9" t="s">
        <v>2</v>
      </c>
      <c r="B4" s="130"/>
      <c r="C4" s="130"/>
      <c r="D4" s="130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9" t="s">
        <v>3</v>
      </c>
      <c r="B5" s="130"/>
      <c r="C5" s="130"/>
      <c r="D5" s="130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25" t="s">
        <v>5</v>
      </c>
      <c r="B9" s="126"/>
      <c r="C9" s="126"/>
      <c r="D9" s="127"/>
      <c r="E9" s="54" t="s">
        <v>6</v>
      </c>
      <c r="F9" s="54" t="s">
        <v>7</v>
      </c>
      <c r="G9" s="55" t="s">
        <v>80</v>
      </c>
    </row>
    <row r="10" spans="1:9" ht="15.75" x14ac:dyDescent="0.25">
      <c r="A10" s="134" t="s">
        <v>8</v>
      </c>
      <c r="B10" s="135"/>
      <c r="C10" s="135"/>
      <c r="D10" s="136"/>
      <c r="E10" s="56">
        <f>SUM(E11:E16)</f>
        <v>-6536.5300000000007</v>
      </c>
      <c r="F10" s="56">
        <f>SUM(F11:F16)</f>
        <v>-5393.54</v>
      </c>
      <c r="G10" s="56">
        <f>SUM(G11:G16)</f>
        <v>-17829.52</v>
      </c>
    </row>
    <row r="11" spans="1:9" ht="15.75" x14ac:dyDescent="0.25">
      <c r="A11" s="122" t="s">
        <v>9</v>
      </c>
      <c r="B11" s="123"/>
      <c r="C11" s="123"/>
      <c r="D11" s="124"/>
      <c r="E11" s="18">
        <v>0</v>
      </c>
      <c r="F11" s="18">
        <v>0</v>
      </c>
      <c r="G11" s="18">
        <v>-4637.29</v>
      </c>
    </row>
    <row r="12" spans="1:9" ht="15.75" x14ac:dyDescent="0.25">
      <c r="A12" s="122" t="s">
        <v>10</v>
      </c>
      <c r="B12" s="123"/>
      <c r="C12" s="123"/>
      <c r="D12" s="124"/>
      <c r="E12" s="18">
        <v>-2109.06</v>
      </c>
      <c r="F12" s="18">
        <v>-2109.06</v>
      </c>
      <c r="G12" s="18">
        <v>-374.34</v>
      </c>
    </row>
    <row r="13" spans="1:9" ht="15.75" x14ac:dyDescent="0.25">
      <c r="A13" s="122" t="s">
        <v>11</v>
      </c>
      <c r="B13" s="123"/>
      <c r="C13" s="123"/>
      <c r="D13" s="124"/>
      <c r="E13" s="18">
        <v>-84.57</v>
      </c>
      <c r="F13" s="18">
        <v>178.91</v>
      </c>
      <c r="G13" s="18">
        <v>-309.35000000000002</v>
      </c>
    </row>
    <row r="14" spans="1:9" ht="15.75" x14ac:dyDescent="0.25">
      <c r="A14" s="122" t="s">
        <v>12</v>
      </c>
      <c r="B14" s="123"/>
      <c r="C14" s="123"/>
      <c r="D14" s="124"/>
      <c r="E14" s="18">
        <v>-575.52</v>
      </c>
      <c r="F14" s="18">
        <v>-168.25</v>
      </c>
      <c r="G14" s="18">
        <v>-1371.57</v>
      </c>
    </row>
    <row r="15" spans="1:9" ht="15.75" x14ac:dyDescent="0.25">
      <c r="A15" s="137" t="s">
        <v>13</v>
      </c>
      <c r="B15" s="137"/>
      <c r="C15" s="137"/>
      <c r="D15" s="137"/>
      <c r="E15" s="18">
        <v>-3820.87</v>
      </c>
      <c r="F15" s="18">
        <v>-3348.63</v>
      </c>
      <c r="G15" s="18">
        <v>-11136.97</v>
      </c>
    </row>
    <row r="16" spans="1:9" ht="15.75" x14ac:dyDescent="0.25">
      <c r="A16" s="122" t="s">
        <v>81</v>
      </c>
      <c r="B16" s="123"/>
      <c r="C16" s="123"/>
      <c r="D16" s="124"/>
      <c r="E16" s="18">
        <v>53.49</v>
      </c>
      <c r="F16" s="18">
        <v>53.49</v>
      </c>
      <c r="G16" s="18">
        <v>0</v>
      </c>
    </row>
    <row r="17" spans="1:10" ht="63.75" customHeight="1" x14ac:dyDescent="0.25">
      <c r="A17" s="138" t="s">
        <v>82</v>
      </c>
      <c r="B17" s="139"/>
      <c r="C17" s="139"/>
      <c r="D17" s="140"/>
      <c r="E17" s="18">
        <v>1966176.76</v>
      </c>
      <c r="F17" s="18">
        <v>1968378.69</v>
      </c>
      <c r="G17" s="18">
        <v>169860.43</v>
      </c>
    </row>
    <row r="18" spans="1:10" ht="15.75" hidden="1" x14ac:dyDescent="0.25">
      <c r="A18" s="137" t="s">
        <v>83</v>
      </c>
      <c r="B18" s="137"/>
      <c r="C18" s="137"/>
      <c r="D18" s="137"/>
      <c r="E18" s="18"/>
      <c r="F18" s="18"/>
      <c r="G18" s="18"/>
      <c r="J18" s="19"/>
    </row>
    <row r="19" spans="1:10" ht="15.75" hidden="1" x14ac:dyDescent="0.25">
      <c r="A19" s="137" t="s">
        <v>84</v>
      </c>
      <c r="B19" s="137"/>
      <c r="C19" s="137"/>
      <c r="D19" s="137"/>
      <c r="E19" s="18"/>
      <c r="F19" s="18"/>
      <c r="G19" s="18"/>
    </row>
    <row r="20" spans="1:10" ht="15.75" hidden="1" x14ac:dyDescent="0.25">
      <c r="A20" s="137" t="s">
        <v>85</v>
      </c>
      <c r="B20" s="137"/>
      <c r="C20" s="137"/>
      <c r="D20" s="137"/>
      <c r="E20" s="18"/>
      <c r="F20" s="18"/>
      <c r="G20" s="18"/>
    </row>
    <row r="21" spans="1:10" ht="32.25" customHeight="1" x14ac:dyDescent="0.25">
      <c r="A21" s="131" t="s">
        <v>86</v>
      </c>
      <c r="B21" s="132"/>
      <c r="C21" s="132"/>
      <c r="D21" s="133"/>
      <c r="E21" s="57">
        <f>SUM(E22:E25)</f>
        <v>263413.12</v>
      </c>
      <c r="F21" s="57">
        <f t="shared" ref="F21:G21" si="0">SUM(F22:F25)</f>
        <v>259644.85</v>
      </c>
      <c r="G21" s="57">
        <f t="shared" si="0"/>
        <v>26716.9</v>
      </c>
    </row>
    <row r="22" spans="1:10" ht="15.75" x14ac:dyDescent="0.25">
      <c r="A22" s="122" t="s">
        <v>55</v>
      </c>
      <c r="B22" s="123"/>
      <c r="C22" s="123"/>
      <c r="D22" s="124"/>
      <c r="E22" s="18">
        <v>2527.7600000000002</v>
      </c>
      <c r="F22" s="18">
        <v>2506.62</v>
      </c>
      <c r="G22" s="18">
        <v>248.77</v>
      </c>
    </row>
    <row r="23" spans="1:10" ht="15.75" x14ac:dyDescent="0.25">
      <c r="A23" s="122" t="s">
        <v>56</v>
      </c>
      <c r="B23" s="123"/>
      <c r="C23" s="123"/>
      <c r="D23" s="124"/>
      <c r="E23" s="18">
        <v>13843.27</v>
      </c>
      <c r="F23" s="18">
        <v>13705.78</v>
      </c>
      <c r="G23" s="18">
        <v>1380.7</v>
      </c>
    </row>
    <row r="24" spans="1:10" ht="15.75" x14ac:dyDescent="0.25">
      <c r="A24" s="122" t="s">
        <v>57</v>
      </c>
      <c r="B24" s="123"/>
      <c r="C24" s="123"/>
      <c r="D24" s="124"/>
      <c r="E24" s="18">
        <v>245910.33</v>
      </c>
      <c r="F24" s="18">
        <v>243422.94</v>
      </c>
      <c r="G24" s="18">
        <v>23965.18</v>
      </c>
    </row>
    <row r="25" spans="1:10" ht="15.75" x14ac:dyDescent="0.25">
      <c r="A25" s="122" t="s">
        <v>87</v>
      </c>
      <c r="B25" s="123"/>
      <c r="C25" s="123"/>
      <c r="D25" s="124"/>
      <c r="E25" s="18">
        <v>1131.76</v>
      </c>
      <c r="F25" s="18">
        <v>9.51</v>
      </c>
      <c r="G25" s="18">
        <v>1122.25</v>
      </c>
    </row>
    <row r="26" spans="1:10" ht="15.75" hidden="1" x14ac:dyDescent="0.25">
      <c r="A26" s="141" t="s">
        <v>14</v>
      </c>
      <c r="B26" s="141"/>
      <c r="C26" s="141"/>
      <c r="D26" s="141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37" t="s">
        <v>15</v>
      </c>
      <c r="B27" s="137"/>
      <c r="C27" s="137"/>
      <c r="D27" s="137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88</v>
      </c>
      <c r="B30" s="87"/>
      <c r="C30" s="87"/>
      <c r="D30" s="87"/>
      <c r="E30" s="87"/>
      <c r="F30" s="39">
        <f>'Буханцева 2 б(2021)'!F59</f>
        <v>-107197.37169041322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112">
        <f>SUM(F33:F37)</f>
        <v>178798.43024681506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13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'[6]УК ВР декабрь нар'!W197+'[6]УК ВР декабрь нар'!EX197</f>
        <v>19131.320663755912</v>
      </c>
      <c r="G33" s="1"/>
      <c r="H33" s="1"/>
      <c r="L33" s="40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'[6]УК ВР декабрь нар'!X197+'[6]УК ВР декабрь нар'!EY197</f>
        <v>4422.9169449356114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'[6]УК ВР декабрь нар'!Y197+'[6]УК ВР декабрь нар'!EZ197+'[6]УК ВР декабрь нар'!FB197+'[6]УК ВР декабрь нар'!AW197</f>
        <v>58123.847600000001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'[6]УК ВР декабрь нар'!AV197+'[6]УК ВР декабрь нар'!FQ197</f>
        <v>76797.105750028699</v>
      </c>
      <c r="G36" s="1"/>
      <c r="H36" s="1"/>
    </row>
    <row r="37" spans="1:12" ht="15.75" hidden="1" x14ac:dyDescent="0.25">
      <c r="A37" s="107" t="s">
        <v>61</v>
      </c>
      <c r="B37" s="114"/>
      <c r="C37" s="114"/>
      <c r="D37" s="114"/>
      <c r="E37" s="115"/>
      <c r="F37" s="25">
        <f>'[6]УК ВР декабрь нар'!AY197+'[6]УК ВР декабрь нар'!FR197</f>
        <v>20323.239288094843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12">
        <f>SUM(F40:F44)+263003.12</f>
        <v>525114.16390129644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13"/>
      <c r="G39" s="1"/>
      <c r="H39" s="1"/>
    </row>
    <row r="40" spans="1:12" ht="15.75" hidden="1" x14ac:dyDescent="0.25">
      <c r="A40" s="106" t="s">
        <v>16</v>
      </c>
      <c r="B40" s="106"/>
      <c r="C40" s="106"/>
      <c r="D40" s="106"/>
      <c r="E40" s="106"/>
      <c r="F40" s="25">
        <f>'[6]УК ВР декабрь нар'!CQ197+'[6]УК ВР декабрь нар'!DX197</f>
        <v>135716.99333686993</v>
      </c>
      <c r="G40" s="1"/>
      <c r="H40" s="1"/>
      <c r="L40" s="40"/>
    </row>
    <row r="41" spans="1:12" ht="15.75" hidden="1" x14ac:dyDescent="0.25">
      <c r="A41" s="106" t="s">
        <v>31</v>
      </c>
      <c r="B41" s="106"/>
      <c r="C41" s="106"/>
      <c r="D41" s="106"/>
      <c r="E41" s="106"/>
      <c r="F41" s="25">
        <f>'[6]УК ВР декабрь нар'!CR197+'[6]УК ВР декабрь нар'!DY197</f>
        <v>31875.892482858937</v>
      </c>
      <c r="G41" s="1"/>
      <c r="H41" s="1"/>
    </row>
    <row r="42" spans="1:12" ht="15.75" hidden="1" x14ac:dyDescent="0.25">
      <c r="A42" s="106" t="s">
        <v>18</v>
      </c>
      <c r="B42" s="106"/>
      <c r="C42" s="106"/>
      <c r="D42" s="106"/>
      <c r="E42" s="106"/>
      <c r="F42" s="25">
        <f>'[6]УК ВР декабрь нар'!DZ197+'[6]УК ВР декабрь нар'!EA197+'[6]УК ВР декабрь нар'!CS197</f>
        <v>26802.35316878925</v>
      </c>
      <c r="G42" s="1"/>
      <c r="H42" s="1"/>
    </row>
    <row r="43" spans="1:12" ht="15.75" hidden="1" x14ac:dyDescent="0.25">
      <c r="A43" s="106" t="s">
        <v>19</v>
      </c>
      <c r="B43" s="106"/>
      <c r="C43" s="106"/>
      <c r="D43" s="106"/>
      <c r="E43" s="106"/>
      <c r="F43" s="25">
        <f>'[6]УК ВР декабрь нар'!DE197+'[6]УК ВР декабрь нар'!ET197</f>
        <v>0</v>
      </c>
      <c r="G43" s="1"/>
      <c r="H43" s="1"/>
    </row>
    <row r="44" spans="1:12" ht="51" hidden="1" customHeight="1" x14ac:dyDescent="0.25">
      <c r="A44" s="107" t="s">
        <v>63</v>
      </c>
      <c r="B44" s="108"/>
      <c r="C44" s="108"/>
      <c r="D44" s="108"/>
      <c r="E44" s="109"/>
      <c r="F44" s="25">
        <f>'[6]УК ВР декабрь нар'!DI197+'[6]УК ВР декабрь нар'!EU197</f>
        <v>67715.804912778374</v>
      </c>
      <c r="G44" s="1"/>
      <c r="H44" s="1"/>
    </row>
    <row r="45" spans="1:12" ht="63.6" customHeight="1" x14ac:dyDescent="0.25">
      <c r="A45" s="95" t="s">
        <v>74</v>
      </c>
      <c r="B45" s="110"/>
      <c r="C45" s="110"/>
      <c r="D45" s="110"/>
      <c r="E45" s="111"/>
      <c r="F45" s="26">
        <f>SUM(F46:F54)</f>
        <v>656246.03229999985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'[6]УК ВР декабрь нар'!GH197</f>
        <v>651534.12999999989</v>
      </c>
      <c r="G46" s="1"/>
      <c r="H46" s="1"/>
      <c r="L46" s="40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6" t="s">
        <v>21</v>
      </c>
      <c r="B48" s="106"/>
      <c r="C48" s="106"/>
      <c r="D48" s="106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6" t="s">
        <v>22</v>
      </c>
      <c r="B50" s="106"/>
      <c r="C50" s="106"/>
      <c r="D50" s="106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6" t="s">
        <v>18</v>
      </c>
      <c r="B52" s="106"/>
      <c r="C52" s="106"/>
      <c r="D52" s="106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'[6]УК ВР декабрь нар'!GK197+'[6]УК ВР декабрь нар'!GL197+'[6]УК ВР декабрь нар'!GN197+'[6]УК ВР декабрь нар'!GO197+'[6]УК ВР декабрь нар'!GP197+'[6]УК ВР декабрь нар'!GQ197+'[6]УК ВР декабрь нар'!GR197+'[6]УК ВР декабрь нар'!GS197+'[6]УК ВР декабрь нар'!GT197+'[6]УК ВР декабрь нар'!GU197+'[6]УК ВР декабрь нар'!GV197</f>
        <v>4711.9022999999988</v>
      </c>
      <c r="G53" s="1"/>
      <c r="H53" s="1"/>
    </row>
    <row r="54" spans="1:15" ht="15.75" hidden="1" x14ac:dyDescent="0.25">
      <c r="A54" s="107" t="s">
        <v>64</v>
      </c>
      <c r="B54" s="108"/>
      <c r="C54" s="108"/>
      <c r="D54" s="108"/>
      <c r="E54" s="109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3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1360158.6264481114</v>
      </c>
      <c r="H56" s="1"/>
      <c r="K56" s="19"/>
    </row>
    <row r="57" spans="1:15" ht="15.75" x14ac:dyDescent="0.25">
      <c r="A57" s="30" t="s">
        <v>66</v>
      </c>
      <c r="B57" s="43"/>
      <c r="C57" s="43"/>
      <c r="D57" s="43"/>
      <c r="E57" s="43"/>
      <c r="F57" s="26">
        <f>F58+F59+F60</f>
        <v>184977.26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62332.480000000003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122644.78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1545135.8864481114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1966176.76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1968378.69</v>
      </c>
      <c r="G63" s="1"/>
      <c r="H63" s="28"/>
    </row>
    <row r="64" spans="1:15" ht="15.75" x14ac:dyDescent="0.25">
      <c r="A64" s="94" t="s">
        <v>89</v>
      </c>
      <c r="B64" s="94"/>
      <c r="C64" s="94"/>
      <c r="D64" s="94"/>
      <c r="E64" s="94"/>
      <c r="F64" s="26">
        <f>F30+F62-F61</f>
        <v>313843.50186147541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2" t="s">
        <v>90</v>
      </c>
      <c r="B68" s="142"/>
      <c r="C68" s="142"/>
      <c r="D68" s="142"/>
      <c r="E68" s="142"/>
      <c r="F68" s="51">
        <f>F64-G17</f>
        <v>143983.07186147542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70866141732283472" top="0.35433070866141736" bottom="0.35433070866141736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topLeftCell="A21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3.710937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8" t="s">
        <v>91</v>
      </c>
      <c r="B1" s="128"/>
      <c r="C1" s="128"/>
      <c r="D1" s="128"/>
      <c r="E1" s="128"/>
      <c r="F1" s="128"/>
      <c r="G1" s="68"/>
      <c r="I1" s="44"/>
    </row>
    <row r="2" spans="1:9" ht="22.5" customHeight="1" x14ac:dyDescent="0.2">
      <c r="A2" s="128" t="str">
        <f>'Буханцева 2 б(2022)'!A2:G2</f>
        <v>перед собственниками дома по адресу: ул. Буханцева 2 б</v>
      </c>
      <c r="B2" s="68"/>
      <c r="C2" s="68"/>
      <c r="D2" s="68"/>
      <c r="E2" s="68"/>
      <c r="F2" s="68"/>
      <c r="G2" s="68"/>
      <c r="I2" s="44"/>
    </row>
    <row r="3" spans="1:9" hidden="1" x14ac:dyDescent="0.2">
      <c r="A3" s="129" t="s">
        <v>0</v>
      </c>
      <c r="B3" s="130"/>
      <c r="C3" s="130"/>
      <c r="D3" s="130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9" t="s">
        <v>2</v>
      </c>
      <c r="B4" s="130"/>
      <c r="C4" s="130"/>
      <c r="D4" s="130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9" t="s">
        <v>3</v>
      </c>
      <c r="B5" s="130"/>
      <c r="C5" s="130"/>
      <c r="D5" s="130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25" t="s">
        <v>5</v>
      </c>
      <c r="B9" s="126"/>
      <c r="C9" s="126"/>
      <c r="D9" s="127"/>
      <c r="E9" s="54" t="s">
        <v>6</v>
      </c>
      <c r="F9" s="54" t="s">
        <v>7</v>
      </c>
      <c r="G9" s="55" t="s">
        <v>80</v>
      </c>
    </row>
    <row r="10" spans="1:9" ht="15.75" x14ac:dyDescent="0.25">
      <c r="A10" s="134" t="s">
        <v>8</v>
      </c>
      <c r="B10" s="135"/>
      <c r="C10" s="135"/>
      <c r="D10" s="136"/>
      <c r="E10" s="56">
        <f>SUM(E11:E16)</f>
        <v>-2419.61</v>
      </c>
      <c r="F10" s="56">
        <f>SUM(F11:F16)</f>
        <v>-1495.19</v>
      </c>
      <c r="G10" s="56">
        <f>SUM(G11:G16)</f>
        <v>-18753.939999999999</v>
      </c>
    </row>
    <row r="11" spans="1:9" ht="15.75" x14ac:dyDescent="0.25">
      <c r="A11" s="122" t="s">
        <v>9</v>
      </c>
      <c r="B11" s="123"/>
      <c r="C11" s="123"/>
      <c r="D11" s="124"/>
      <c r="E11" s="18">
        <v>0</v>
      </c>
      <c r="F11" s="18">
        <v>0</v>
      </c>
      <c r="G11" s="18">
        <v>-4637.29</v>
      </c>
    </row>
    <row r="12" spans="1:9" ht="15.75" x14ac:dyDescent="0.25">
      <c r="A12" s="122" t="s">
        <v>10</v>
      </c>
      <c r="B12" s="123"/>
      <c r="C12" s="123"/>
      <c r="D12" s="124"/>
      <c r="E12" s="18">
        <v>-103.17</v>
      </c>
      <c r="F12" s="18">
        <v>-103.17</v>
      </c>
      <c r="G12" s="18">
        <v>-374.34</v>
      </c>
    </row>
    <row r="13" spans="1:9" ht="15.75" x14ac:dyDescent="0.25">
      <c r="A13" s="122" t="s">
        <v>11</v>
      </c>
      <c r="B13" s="123"/>
      <c r="C13" s="123"/>
      <c r="D13" s="124"/>
      <c r="E13" s="18">
        <v>-17.96</v>
      </c>
      <c r="F13" s="18">
        <v>-17.96</v>
      </c>
      <c r="G13" s="18">
        <v>-309.35000000000002</v>
      </c>
    </row>
    <row r="14" spans="1:9" ht="15.75" x14ac:dyDescent="0.25">
      <c r="A14" s="122" t="s">
        <v>12</v>
      </c>
      <c r="B14" s="123"/>
      <c r="C14" s="123"/>
      <c r="D14" s="124"/>
      <c r="E14" s="18">
        <v>-57.19</v>
      </c>
      <c r="F14" s="18">
        <v>-57.19</v>
      </c>
      <c r="G14" s="18">
        <v>-1371.57</v>
      </c>
    </row>
    <row r="15" spans="1:9" ht="15.75" x14ac:dyDescent="0.25">
      <c r="A15" s="137" t="s">
        <v>92</v>
      </c>
      <c r="B15" s="137"/>
      <c r="C15" s="137"/>
      <c r="D15" s="137"/>
      <c r="E15" s="18">
        <v>-2187.8000000000002</v>
      </c>
      <c r="F15" s="18">
        <v>-1263.3800000000001</v>
      </c>
      <c r="G15" s="18">
        <v>-12061.39</v>
      </c>
    </row>
    <row r="16" spans="1:9" ht="15.75" x14ac:dyDescent="0.25">
      <c r="A16" s="122" t="s">
        <v>81</v>
      </c>
      <c r="B16" s="123"/>
      <c r="C16" s="123"/>
      <c r="D16" s="124"/>
      <c r="E16" s="18">
        <v>-53.49</v>
      </c>
      <c r="F16" s="18">
        <v>-53.49</v>
      </c>
      <c r="G16" s="18">
        <v>0</v>
      </c>
    </row>
    <row r="17" spans="1:10" ht="63.75" customHeight="1" x14ac:dyDescent="0.25">
      <c r="A17" s="138" t="s">
        <v>82</v>
      </c>
      <c r="B17" s="139"/>
      <c r="C17" s="139"/>
      <c r="D17" s="140"/>
      <c r="E17" s="18">
        <v>2006939.52</v>
      </c>
      <c r="F17" s="18">
        <v>2002064.38</v>
      </c>
      <c r="G17" s="18">
        <v>174735.57</v>
      </c>
    </row>
    <row r="18" spans="1:10" ht="15.75" hidden="1" x14ac:dyDescent="0.25">
      <c r="A18" s="137" t="s">
        <v>83</v>
      </c>
      <c r="B18" s="137"/>
      <c r="C18" s="137"/>
      <c r="D18" s="137"/>
      <c r="E18" s="18"/>
      <c r="F18" s="18"/>
      <c r="G18" s="18"/>
      <c r="J18" s="19"/>
    </row>
    <row r="19" spans="1:10" ht="15.75" hidden="1" x14ac:dyDescent="0.25">
      <c r="A19" s="137" t="s">
        <v>84</v>
      </c>
      <c r="B19" s="137"/>
      <c r="C19" s="137"/>
      <c r="D19" s="137"/>
      <c r="E19" s="18"/>
      <c r="F19" s="18"/>
      <c r="G19" s="18"/>
    </row>
    <row r="20" spans="1:10" ht="15.75" hidden="1" x14ac:dyDescent="0.25">
      <c r="A20" s="137" t="s">
        <v>85</v>
      </c>
      <c r="B20" s="137"/>
      <c r="C20" s="137"/>
      <c r="D20" s="137"/>
      <c r="E20" s="18"/>
      <c r="F20" s="18"/>
      <c r="G20" s="18"/>
    </row>
    <row r="21" spans="1:10" ht="32.25" customHeight="1" x14ac:dyDescent="0.25">
      <c r="A21" s="131" t="s">
        <v>86</v>
      </c>
      <c r="B21" s="132"/>
      <c r="C21" s="132"/>
      <c r="D21" s="133"/>
      <c r="E21" s="57">
        <f>SUM(E22:E25)</f>
        <v>466962.05</v>
      </c>
      <c r="F21" s="57">
        <f>SUM(F22:F25)</f>
        <v>466998.97</v>
      </c>
      <c r="G21" s="57">
        <f>SUM(G22:G25)</f>
        <v>26679.980000000003</v>
      </c>
    </row>
    <row r="22" spans="1:10" ht="15.75" x14ac:dyDescent="0.25">
      <c r="A22" s="122" t="s">
        <v>93</v>
      </c>
      <c r="B22" s="123"/>
      <c r="C22" s="123"/>
      <c r="D22" s="124"/>
      <c r="E22" s="18">
        <v>22098.53</v>
      </c>
      <c r="F22" s="18">
        <v>21768.36</v>
      </c>
      <c r="G22" s="18">
        <v>578.94000000000005</v>
      </c>
    </row>
    <row r="23" spans="1:10" ht="15.75" x14ac:dyDescent="0.25">
      <c r="A23" s="122" t="s">
        <v>94</v>
      </c>
      <c r="B23" s="123"/>
      <c r="C23" s="123"/>
      <c r="D23" s="124"/>
      <c r="E23" s="18">
        <v>154483.65</v>
      </c>
      <c r="F23" s="18">
        <v>152672.5</v>
      </c>
      <c r="G23" s="18">
        <v>3191.85</v>
      </c>
    </row>
    <row r="24" spans="1:10" ht="15.75" x14ac:dyDescent="0.25">
      <c r="A24" s="122" t="s">
        <v>57</v>
      </c>
      <c r="B24" s="123"/>
      <c r="C24" s="123"/>
      <c r="D24" s="124"/>
      <c r="E24" s="18">
        <v>272073.90999999997</v>
      </c>
      <c r="F24" s="18">
        <v>273491.37</v>
      </c>
      <c r="G24" s="18">
        <v>22547.72</v>
      </c>
    </row>
    <row r="25" spans="1:10" ht="15.75" x14ac:dyDescent="0.25">
      <c r="A25" s="122" t="s">
        <v>87</v>
      </c>
      <c r="B25" s="123"/>
      <c r="C25" s="123"/>
      <c r="D25" s="124"/>
      <c r="E25" s="18">
        <v>18305.96</v>
      </c>
      <c r="F25" s="18">
        <v>19066.740000000002</v>
      </c>
      <c r="G25" s="18">
        <v>361.47</v>
      </c>
    </row>
    <row r="26" spans="1:10" ht="15.75" hidden="1" x14ac:dyDescent="0.25">
      <c r="A26" s="141" t="s">
        <v>14</v>
      </c>
      <c r="B26" s="141"/>
      <c r="C26" s="141"/>
      <c r="D26" s="141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37" t="s">
        <v>15</v>
      </c>
      <c r="B27" s="137"/>
      <c r="C27" s="137"/>
      <c r="D27" s="137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7" t="s">
        <v>95</v>
      </c>
      <c r="B30" s="87"/>
      <c r="C30" s="87"/>
      <c r="D30" s="87"/>
      <c r="E30" s="87"/>
      <c r="F30" s="39">
        <f>'Буханцева 2 б(2022)'!F64</f>
        <v>313843.50186147541</v>
      </c>
      <c r="G30" s="59"/>
    </row>
    <row r="31" spans="1:10" x14ac:dyDescent="0.2">
      <c r="A31" s="88" t="s">
        <v>72</v>
      </c>
      <c r="B31" s="89"/>
      <c r="C31" s="89"/>
      <c r="D31" s="89"/>
      <c r="E31" s="90"/>
      <c r="F31" s="112">
        <f>SUM(F33:F37)</f>
        <v>507534.26462511963</v>
      </c>
      <c r="G31" s="1"/>
      <c r="H31" s="1"/>
    </row>
    <row r="32" spans="1:10" ht="67.150000000000006" customHeight="1" x14ac:dyDescent="0.2">
      <c r="A32" s="91"/>
      <c r="B32" s="92"/>
      <c r="C32" s="92"/>
      <c r="D32" s="92"/>
      <c r="E32" s="93"/>
      <c r="F32" s="113"/>
      <c r="G32" s="1"/>
      <c r="H32" s="1"/>
    </row>
    <row r="33" spans="1:12" ht="15.75" hidden="1" x14ac:dyDescent="0.25">
      <c r="A33" s="101" t="s">
        <v>16</v>
      </c>
      <c r="B33" s="96"/>
      <c r="C33" s="96"/>
      <c r="D33" s="96"/>
      <c r="E33" s="97"/>
      <c r="F33" s="25">
        <f>'[7]УК ВР декабрь нар'!W197+'[7]УК ВР декабрь нар'!FE197</f>
        <v>14419.503390339216</v>
      </c>
      <c r="G33" s="1"/>
      <c r="H33" s="1"/>
      <c r="L33" s="63"/>
    </row>
    <row r="34" spans="1:12" ht="15.75" hidden="1" x14ac:dyDescent="0.25">
      <c r="A34" s="101" t="s">
        <v>31</v>
      </c>
      <c r="B34" s="96"/>
      <c r="C34" s="96"/>
      <c r="D34" s="96"/>
      <c r="E34" s="97"/>
      <c r="F34" s="25">
        <f>'[7]УК ВР декабрь нар'!FF197+'[7]УК ВР декабрь нар'!X197</f>
        <v>3489.3338095769204</v>
      </c>
      <c r="G34" s="1"/>
      <c r="H34" s="1"/>
    </row>
    <row r="35" spans="1:12" ht="15.75" hidden="1" x14ac:dyDescent="0.25">
      <c r="A35" s="101" t="s">
        <v>18</v>
      </c>
      <c r="B35" s="96"/>
      <c r="C35" s="96"/>
      <c r="D35" s="96"/>
      <c r="E35" s="97"/>
      <c r="F35" s="25">
        <f>'[7]УК ВР декабрь нар'!Y197+'[7]УК ВР декабрь нар'!FH197+'[7]УК ВР декабрь нар'!AW197</f>
        <v>284079.80129999993</v>
      </c>
      <c r="G35" s="1"/>
      <c r="H35" s="1"/>
    </row>
    <row r="36" spans="1:12" ht="15.75" hidden="1" x14ac:dyDescent="0.25">
      <c r="A36" s="101" t="s">
        <v>19</v>
      </c>
      <c r="B36" s="96"/>
      <c r="C36" s="96"/>
      <c r="D36" s="96"/>
      <c r="E36" s="97"/>
      <c r="F36" s="25">
        <f>'[7]УК ВР декабрь нар'!AV197+'[7]УК ВР декабрь нар'!FX197</f>
        <v>191031.40500002776</v>
      </c>
      <c r="G36" s="1"/>
      <c r="H36" s="1"/>
    </row>
    <row r="37" spans="1:12" ht="26.45" hidden="1" customHeight="1" x14ac:dyDescent="0.25">
      <c r="A37" s="107" t="s">
        <v>61</v>
      </c>
      <c r="B37" s="114"/>
      <c r="C37" s="114"/>
      <c r="D37" s="114"/>
      <c r="E37" s="115"/>
      <c r="F37" s="25">
        <f>'[7]УК ВР декабрь нар'!FY197+'[7]УК ВР декабрь нар'!AX197</f>
        <v>14514.221125175856</v>
      </c>
      <c r="G37" s="1"/>
      <c r="H37" s="1"/>
    </row>
    <row r="38" spans="1:12" x14ac:dyDescent="0.2">
      <c r="A38" s="88" t="s">
        <v>73</v>
      </c>
      <c r="B38" s="89"/>
      <c r="C38" s="89"/>
      <c r="D38" s="89"/>
      <c r="E38" s="90"/>
      <c r="F38" s="112">
        <f>SUM(F40:F44)+244437.08</f>
        <v>730600.81393766194</v>
      </c>
      <c r="G38" s="1"/>
      <c r="H38" s="1"/>
    </row>
    <row r="39" spans="1:12" ht="94.9" customHeight="1" x14ac:dyDescent="0.2">
      <c r="A39" s="91"/>
      <c r="B39" s="92"/>
      <c r="C39" s="92"/>
      <c r="D39" s="92"/>
      <c r="E39" s="93"/>
      <c r="F39" s="113"/>
      <c r="G39" s="1"/>
      <c r="H39" s="1"/>
    </row>
    <row r="40" spans="1:12" ht="15.75" hidden="1" x14ac:dyDescent="0.25">
      <c r="A40" s="106" t="s">
        <v>96</v>
      </c>
      <c r="B40" s="106"/>
      <c r="C40" s="106"/>
      <c r="D40" s="106"/>
      <c r="E40" s="106"/>
      <c r="F40" s="25">
        <f>'[7]УК ВР март нар'!CQ197+'[7]УК ВР декабрь нар'!CT197+'[7]УК ВР декабрь нар'!ED197+'[7]УК ВР декабрь нар'!EE197</f>
        <v>426561.3686089979</v>
      </c>
      <c r="G40" s="1"/>
      <c r="H40" s="1"/>
      <c r="L40" s="40"/>
    </row>
    <row r="41" spans="1:12" ht="15.75" hidden="1" x14ac:dyDescent="0.25">
      <c r="A41" s="106" t="s">
        <v>31</v>
      </c>
      <c r="B41" s="106"/>
      <c r="C41" s="106"/>
      <c r="D41" s="106"/>
      <c r="E41" s="106"/>
      <c r="F41" s="25">
        <f>'[7]УК ВР март нар'!CR197+'[7]УК ВР декабрь нар'!EF197</f>
        <v>8685.7604049469319</v>
      </c>
      <c r="G41" s="1"/>
      <c r="H41" s="1"/>
    </row>
    <row r="42" spans="1:12" ht="15.75" hidden="1" x14ac:dyDescent="0.25">
      <c r="A42" s="106" t="s">
        <v>18</v>
      </c>
      <c r="B42" s="106"/>
      <c r="C42" s="106"/>
      <c r="D42" s="106"/>
      <c r="E42" s="106"/>
      <c r="F42" s="25">
        <f>'[7]УК ВР март нар'!CS197+'[7]УК ВР декабрь нар'!EG197+'[7]УК ВР декабрь нар'!EH197</f>
        <v>35306.657916286138</v>
      </c>
      <c r="G42" s="1"/>
      <c r="H42" s="1"/>
    </row>
    <row r="43" spans="1:12" ht="15.75" hidden="1" x14ac:dyDescent="0.25">
      <c r="A43" s="106" t="s">
        <v>19</v>
      </c>
      <c r="B43" s="106"/>
      <c r="C43" s="106"/>
      <c r="D43" s="106"/>
      <c r="E43" s="106"/>
      <c r="F43" s="25">
        <f>'[7]УК ВР декабрь нар'!FA197</f>
        <v>0</v>
      </c>
      <c r="G43" s="1"/>
      <c r="H43" s="1"/>
    </row>
    <row r="44" spans="1:12" ht="51" hidden="1" customHeight="1" x14ac:dyDescent="0.25">
      <c r="A44" s="107" t="s">
        <v>63</v>
      </c>
      <c r="B44" s="108"/>
      <c r="C44" s="108"/>
      <c r="D44" s="108"/>
      <c r="E44" s="109"/>
      <c r="F44" s="25">
        <f>'[7]УК ВР март нар'!DI197+'[7]УК ВР декабрь нар'!FB197</f>
        <v>15609.947007430988</v>
      </c>
      <c r="G44" s="1"/>
      <c r="H44" s="1"/>
    </row>
    <row r="45" spans="1:12" ht="63.6" customHeight="1" x14ac:dyDescent="0.25">
      <c r="A45" s="95" t="s">
        <v>74</v>
      </c>
      <c r="B45" s="110"/>
      <c r="C45" s="110"/>
      <c r="D45" s="110"/>
      <c r="E45" s="111"/>
      <c r="F45" s="26">
        <f>SUM(F46:F54)</f>
        <v>761853.60140000004</v>
      </c>
      <c r="G45" s="1"/>
      <c r="H45" s="1"/>
    </row>
    <row r="46" spans="1:12" ht="15.75" hidden="1" x14ac:dyDescent="0.25">
      <c r="A46" s="102" t="s">
        <v>20</v>
      </c>
      <c r="B46" s="103"/>
      <c r="C46" s="103"/>
      <c r="D46" s="103"/>
      <c r="E46" s="104"/>
      <c r="F46" s="25">
        <f>'[7]УК ВР декабрь нар'!GO197+'[7]УК ВР декабрь нар'!GP197</f>
        <v>754283.66</v>
      </c>
      <c r="G46" s="1"/>
      <c r="H46" s="1"/>
      <c r="L46" s="40"/>
    </row>
    <row r="47" spans="1:12" ht="15.75" hidden="1" x14ac:dyDescent="0.25">
      <c r="A47" s="101" t="s">
        <v>31</v>
      </c>
      <c r="B47" s="96"/>
      <c r="C47" s="96"/>
      <c r="D47" s="96"/>
      <c r="E47" s="96"/>
      <c r="F47" s="25"/>
      <c r="G47" s="1"/>
      <c r="H47" s="1"/>
    </row>
    <row r="48" spans="1:12" ht="15.75" hidden="1" x14ac:dyDescent="0.25">
      <c r="A48" s="106" t="s">
        <v>21</v>
      </c>
      <c r="B48" s="106"/>
      <c r="C48" s="106"/>
      <c r="D48" s="106"/>
      <c r="E48" s="101"/>
      <c r="F48" s="25"/>
      <c r="G48" s="1"/>
      <c r="H48" s="1"/>
    </row>
    <row r="49" spans="1:15" ht="15.75" hidden="1" x14ac:dyDescent="0.25">
      <c r="A49" s="101" t="s">
        <v>17</v>
      </c>
      <c r="B49" s="96"/>
      <c r="C49" s="96"/>
      <c r="D49" s="96"/>
      <c r="E49" s="96"/>
      <c r="F49" s="25"/>
      <c r="G49" s="1"/>
      <c r="H49" s="1"/>
    </row>
    <row r="50" spans="1:15" ht="15.75" hidden="1" x14ac:dyDescent="0.25">
      <c r="A50" s="106" t="s">
        <v>22</v>
      </c>
      <c r="B50" s="106"/>
      <c r="C50" s="106"/>
      <c r="D50" s="106"/>
      <c r="E50" s="101"/>
      <c r="F50" s="25"/>
      <c r="G50" s="1"/>
      <c r="H50" s="1"/>
    </row>
    <row r="51" spans="1:15" ht="15.75" hidden="1" x14ac:dyDescent="0.25">
      <c r="A51" s="101" t="s">
        <v>17</v>
      </c>
      <c r="B51" s="96"/>
      <c r="C51" s="96"/>
      <c r="D51" s="96"/>
      <c r="E51" s="96"/>
      <c r="F51" s="25"/>
      <c r="G51" s="1"/>
      <c r="H51" s="1"/>
    </row>
    <row r="52" spans="1:15" ht="15.75" hidden="1" x14ac:dyDescent="0.25">
      <c r="A52" s="106" t="s">
        <v>18</v>
      </c>
      <c r="B52" s="106"/>
      <c r="C52" s="106"/>
      <c r="D52" s="106"/>
      <c r="E52" s="101"/>
      <c r="F52" s="25"/>
      <c r="G52" s="1"/>
      <c r="H52" s="1"/>
    </row>
    <row r="53" spans="1:15" ht="15.75" hidden="1" x14ac:dyDescent="0.25">
      <c r="A53" s="101" t="s">
        <v>19</v>
      </c>
      <c r="B53" s="96"/>
      <c r="C53" s="96"/>
      <c r="D53" s="96"/>
      <c r="E53" s="96"/>
      <c r="F53" s="25">
        <f>'[7]УК ВР декабрь нар'!GR197+'[7]УК ВР декабрь нар'!GS197+'[7]УК ВР декабрь нар'!GT197+'[7]УК ВР декабрь нар'!GU197+'[7]УК ВР декабрь нар'!GV197+'[7]УК ВР декабрь нар'!GW197+'[7]УК ВР декабрь нар'!GX197+'[7]УК ВР декабрь нар'!GY197+'[7]УК ВР декабрь нар'!GZ197</f>
        <v>7569.9413999999961</v>
      </c>
      <c r="G53" s="1"/>
      <c r="H53" s="1"/>
    </row>
    <row r="54" spans="1:15" ht="15.75" hidden="1" x14ac:dyDescent="0.25">
      <c r="A54" s="107" t="s">
        <v>64</v>
      </c>
      <c r="B54" s="108"/>
      <c r="C54" s="108"/>
      <c r="D54" s="108"/>
      <c r="E54" s="109"/>
      <c r="F54" s="25"/>
      <c r="G54" s="1"/>
      <c r="H54" s="1"/>
    </row>
    <row r="55" spans="1:15" ht="15.6" hidden="1" customHeight="1" x14ac:dyDescent="0.25">
      <c r="A55" s="95" t="s">
        <v>37</v>
      </c>
      <c r="B55" s="96"/>
      <c r="C55" s="96"/>
      <c r="D55" s="96"/>
      <c r="E55" s="97"/>
      <c r="F55" s="33"/>
      <c r="G55" s="1"/>
      <c r="H55" s="1"/>
    </row>
    <row r="56" spans="1:15" ht="15.75" x14ac:dyDescent="0.25">
      <c r="A56" s="98" t="s">
        <v>75</v>
      </c>
      <c r="B56" s="99"/>
      <c r="C56" s="99"/>
      <c r="D56" s="99"/>
      <c r="E56" s="100"/>
      <c r="F56" s="26">
        <f>F31+F38+F45+F55</f>
        <v>1999988.6799627817</v>
      </c>
      <c r="H56" s="1"/>
      <c r="K56" s="19"/>
    </row>
    <row r="57" spans="1:15" ht="15.75" x14ac:dyDescent="0.25">
      <c r="A57" s="30" t="s">
        <v>66</v>
      </c>
      <c r="B57" s="60"/>
      <c r="C57" s="60"/>
      <c r="D57" s="60"/>
      <c r="E57" s="60"/>
      <c r="F57" s="26">
        <f>F58+F59+F60</f>
        <v>189627.33000000002</v>
      </c>
      <c r="G57" s="1"/>
      <c r="H57" s="1"/>
    </row>
    <row r="58" spans="1:15" ht="15.75" x14ac:dyDescent="0.25">
      <c r="A58" s="101" t="s">
        <v>23</v>
      </c>
      <c r="B58" s="96"/>
      <c r="C58" s="96"/>
      <c r="D58" s="96"/>
      <c r="E58" s="96"/>
      <c r="F58" s="25">
        <v>68109.19</v>
      </c>
      <c r="G58" s="1"/>
      <c r="H58" s="1"/>
    </row>
    <row r="59" spans="1:15" ht="15.75" x14ac:dyDescent="0.25">
      <c r="A59" s="101" t="s">
        <v>24</v>
      </c>
      <c r="B59" s="96"/>
      <c r="C59" s="96"/>
      <c r="D59" s="96"/>
      <c r="E59" s="96"/>
      <c r="F59" s="25">
        <v>121518.14</v>
      </c>
      <c r="G59" s="1"/>
      <c r="H59" s="1"/>
    </row>
    <row r="60" spans="1:15" ht="18" hidden="1" customHeight="1" x14ac:dyDescent="0.25">
      <c r="A60" s="102" t="s">
        <v>25</v>
      </c>
      <c r="B60" s="103"/>
      <c r="C60" s="103"/>
      <c r="D60" s="103"/>
      <c r="E60" s="104"/>
      <c r="F60" s="25">
        <v>0</v>
      </c>
      <c r="G60" s="1"/>
      <c r="H60" s="1"/>
    </row>
    <row r="61" spans="1:15" ht="15.75" x14ac:dyDescent="0.25">
      <c r="A61" s="105" t="s">
        <v>67</v>
      </c>
      <c r="B61" s="105"/>
      <c r="C61" s="105"/>
      <c r="D61" s="105"/>
      <c r="E61" s="105"/>
      <c r="F61" s="26">
        <f>F56+F57</f>
        <v>2189616.0099627818</v>
      </c>
      <c r="G61" s="1"/>
      <c r="H61" s="1"/>
      <c r="N61" s="19"/>
      <c r="O61" s="19"/>
    </row>
    <row r="62" spans="1:15" ht="15.75" x14ac:dyDescent="0.25">
      <c r="A62" s="87" t="s">
        <v>26</v>
      </c>
      <c r="B62" s="87"/>
      <c r="C62" s="87"/>
      <c r="D62" s="87"/>
      <c r="E62" s="87"/>
      <c r="F62" s="27">
        <f>E17</f>
        <v>2006939.52</v>
      </c>
      <c r="G62" s="1"/>
      <c r="H62" s="1"/>
    </row>
    <row r="63" spans="1:15" ht="15.75" x14ac:dyDescent="0.25">
      <c r="A63" s="87" t="s">
        <v>27</v>
      </c>
      <c r="B63" s="87"/>
      <c r="C63" s="87"/>
      <c r="D63" s="87"/>
      <c r="E63" s="87"/>
      <c r="F63" s="26">
        <f>F17</f>
        <v>2002064.38</v>
      </c>
      <c r="G63" s="1"/>
      <c r="H63" s="28"/>
    </row>
    <row r="64" spans="1:15" ht="15.75" x14ac:dyDescent="0.25">
      <c r="A64" s="94" t="s">
        <v>89</v>
      </c>
      <c r="B64" s="94"/>
      <c r="C64" s="94"/>
      <c r="D64" s="94"/>
      <c r="E64" s="94"/>
      <c r="F64" s="26">
        <f>F30+F62-F61</f>
        <v>131167.01189869363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2" t="s">
        <v>90</v>
      </c>
      <c r="B68" s="142"/>
      <c r="C68" s="142"/>
      <c r="D68" s="142"/>
      <c r="E68" s="142"/>
      <c r="F68" s="51">
        <f>F64-G17</f>
        <v>-43568.558101306378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Буханцева 2 б</vt:lpstr>
      <vt:lpstr>Буханцева 2 б(2019)</vt:lpstr>
      <vt:lpstr>Буханцева 2 б(2020)</vt:lpstr>
      <vt:lpstr>Буханцева 2 б(2021)</vt:lpstr>
      <vt:lpstr>Буханцева 2 б(2022)</vt:lpstr>
      <vt:lpstr>Буханцева 2 б(2023)</vt:lpstr>
      <vt:lpstr>'Буханцева 2 б'!Область_печати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2023-06-16T06:33:23Z</cp:lastPrinted>
  <dcterms:created xsi:type="dcterms:W3CDTF">2013-05-24T09:13:10Z</dcterms:created>
  <dcterms:modified xsi:type="dcterms:W3CDTF">2024-05-17T09:01:30Z</dcterms:modified>
</cp:coreProperties>
</file>